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arla\Downloads\"/>
    </mc:Choice>
  </mc:AlternateContent>
  <xr:revisionPtr revIDLastSave="7" documentId="13_ncr:1_{2898C342-F71C-4959-93EF-9F43A078B1FE}" xr6:coauthVersionLast="47" xr6:coauthVersionMax="47" xr10:uidLastSave="{D2A659C3-E1B6-4AAE-84E5-E44127DD6052}"/>
  <bookViews>
    <workbookView xWindow="-108" yWindow="-108" windowWidth="23256" windowHeight="12456" tabRatio="898"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6" i="28" l="1"/>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D70" i="37"/>
  <c r="D70" i="36"/>
  <c r="D70" i="35"/>
  <c r="D70" i="18"/>
  <c r="E70" i="36"/>
  <c r="E70" i="18"/>
  <c r="E70" i="37"/>
  <c r="E70" i="35"/>
  <c r="V70" i="28"/>
  <c r="M70" i="29" s="1"/>
  <c r="F70" i="36" l="1"/>
  <c r="F70" i="18"/>
  <c r="F70" i="37"/>
  <c r="F70" i="35"/>
  <c r="A60" i="29" l="1"/>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4" i="28"/>
  <c r="C40" i="28"/>
  <c r="B40" i="28"/>
  <c r="C25" i="28"/>
  <c r="C24" i="28"/>
  <c r="C23" i="28"/>
  <c r="C15" i="28"/>
  <c r="L51" i="28" l="1"/>
  <c r="L11" i="28"/>
  <c r="C14"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V40" i="28"/>
  <c r="E40" i="18"/>
  <c r="E40" i="37"/>
  <c r="E40" i="35"/>
  <c r="E40" i="36"/>
  <c r="J40" i="29" l="1"/>
  <c r="M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<sst xmlns="http://schemas.openxmlformats.org/spreadsheetml/2006/main" count="955" uniqueCount="503">
  <si>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</si>
  <si>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</si>
  <si>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</si>
  <si>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</si>
  <si>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</si>
  <si>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</si>
  <si>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</si>
  <si>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</si>
  <si>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</si>
  <si>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</si>
  <si>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</si>
  <si>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</si>
  <si>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</si>
  <si>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</si>
  <si>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</si>
  <si>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</si>
  <si>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</si>
  <si>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</si>
  <si>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</si>
  <si>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</si>
  <si>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</si>
  <si>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</si>
  <si>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</si>
  <si>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</si>
  <si>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</si>
  <si>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</si>
  <si>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</si>
  <si>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</si>
  <si>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</si>
  <si>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</si>
  <si>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</si>
  <si>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CENTRO DE DOCUMENTACION JUDICIAL CENDOJ.</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</si>
  <si>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</si>
  <si>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</si>
  <si>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</si>
  <si>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</si>
  <si>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</si>
  <si>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</si>
  <si>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</si>
  <si>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</si>
  <si>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</si>
  <si>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</si>
  <si>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</si>
  <si>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</si>
  <si>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</si>
  <si>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</si>
  <si>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</si>
  <si>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</si>
  <si>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</si>
  <si>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</si>
  <si>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</si>
  <si>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</si>
  <si>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</si>
  <si>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</si>
  <si>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</si>
  <si>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</si>
  <si>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</si>
  <si>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</si>
  <si>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</si>
  <si>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</si>
  <si>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</si>
  <si>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</si>
  <si>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</si>
  <si>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</si>
  <si>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</si>
  <si>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</si>
  <si>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</si>
  <si>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</si>
  <si>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</si>
  <si>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</si>
  <si>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</si>
  <si>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</si>
  <si>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</si>
  <si>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</si>
  <si>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</si>
  <si>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</si>
  <si>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</si>
  <si>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</si>
  <si>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</si>
  <si>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</si>
  <si>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</si>
  <si>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</si>
  <si>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</si>
  <si>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</si>
  <si>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</si>
  <si>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</si>
  <si>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</si>
  <si>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</si>
  <si>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</si>
  <si>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</si>
  <si>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</si>
  <si>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</si>
  <si>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</si>
  <si>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</si>
  <si>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</si>
  <si>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</si>
  <si>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</si>
  <si>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</si>
  <si>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</si>
  <si>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</si>
  <si>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</si>
  <si>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</si>
  <si>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</si>
  <si>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</si>
  <si>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</si>
  <si>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</si>
  <si>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</si>
  <si>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</si>
  <si>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</si>
  <si>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</si>
  <si>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</si>
  <si>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</si>
  <si>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</si>
  <si>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</si>
  <si>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</si>
  <si>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</si>
  <si>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</si>
  <si>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</si>
  <si>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</si>
  <si>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</si>
  <si>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</si>
  <si>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</si>
  <si>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</si>
  <si>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</si>
  <si>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</si>
  <si>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</si>
  <si>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</si>
  <si>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</si>
  <si>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</si>
  <si>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</si>
  <si>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</si>
  <si>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</si>
  <si>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</si>
  <si>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</si>
  <si>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</si>
  <si>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</si>
  <si>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</si>
  <si>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</si>
  <si>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</si>
  <si>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</si>
  <si>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</si>
  <si>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</si>
  <si>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</si>
  <si>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</si>
  <si>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</si>
  <si>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</si>
  <si>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</si>
  <si>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</si>
  <si>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</si>
  <si>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</si>
  <si>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</si>
  <si>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</si>
  <si>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</si>
  <si>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</si>
  <si>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</si>
  <si>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</si>
  <si>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</si>
  <si>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</si>
  <si>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</si>
  <si>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</si>
  <si>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</si>
  <si>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</si>
  <si>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</si>
  <si>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</si>
  <si>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</si>
  <si>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</si>
  <si>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</si>
  <si>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</si>
  <si>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</si>
  <si>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</si>
  <si>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</si>
  <si>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</si>
  <si>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</si>
  <si>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</si>
  <si>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</si>
  <si>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</si>
  <si>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</si>
  <si>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</si>
  <si>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</si>
  <si>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</si>
  <si>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</si>
  <si>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</si>
  <si>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</si>
  <si>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</si>
  <si>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</si>
  <si>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</si>
  <si>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</si>
  <si>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</si>
  <si>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</si>
  <si>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</si>
  <si>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</si>
  <si>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</si>
  <si>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</si>
  <si>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</si>
  <si>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</si>
  <si>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</si>
  <si>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</si>
  <si>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</si>
  <si>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</si>
  <si>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</si>
  <si>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</si>
  <si>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</si>
  <si>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</si>
  <si>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</si>
  <si>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</si>
  <si>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</si>
  <si>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</si>
  <si>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</si>
  <si>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</si>
  <si>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</si>
  <si>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</si>
  <si>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</si>
  <si>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</si>
  <si>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</si>
  <si>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</si>
  <si>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</si>
  <si>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</si>
  <si>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</si>
  <si>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</si>
  <si>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</si>
  <si>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</si>
  <si>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</si>
  <si>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</si>
  <si>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</si>
  <si>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</si>
  <si>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</si>
  <si>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</si>
  <si>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</si>
  <si>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</si>
  <si>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</si>
  <si>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</si>
  <si>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</si>
  <si>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</si>
  <si>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</si>
  <si>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</si>
  <si>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</si>
  <si>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</si>
  <si>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</si>
  <si>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</si>
  <si>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</si>
  <si>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</si>
  <si>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</si>
  <si>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</si>
  <si>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</si>
  <si>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</si>
  <si>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</si>
  <si>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</si>
  <si>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</si>
  <si>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</si>
  <si>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</si>
  <si>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</si>
  <si>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</si>
  <si>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</si>
  <si>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</si>
  <si>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</si>
  <si>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</si>
  <si>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</si>
  <si>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</si>
  <si>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</si>
  <si>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</si>
  <si>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</si>
  <si>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</si>
  <si>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</si>
  <si>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</si>
  <si>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</si>
  <si>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</si>
  <si>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</si>
  <si>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</si>
  <si>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</si>
  <si>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</si>
  <si>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</si>
  <si>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</si>
  <si>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</si>
  <si>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</si>
  <si>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</si>
  <si>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</si>
  <si>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</si>
  <si>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</si>
  <si>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</si>
  <si>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</si>
  <si>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</si>
  <si>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</si>
  <si>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</si>
  <si>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</si>
  <si>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</si>
  <si>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</si>
  <si>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</si>
  <si>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</si>
  <si>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</si>
  <si>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</si>
  <si>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</si>
  <si>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</si>
  <si>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</si>
  <si>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</si>
  <si>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</si>
  <si>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</si>
  <si>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</si>
  <si>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</si>
  <si>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</si>
  <si>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</si>
  <si>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</si>
  <si>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6. Reserva injustificada en la información sobre el trabajo de la corporación.</t>
  </si>
  <si>
    <t>Publicación de información inexacta</t>
  </si>
  <si>
    <t>La información Administrativa y Judicial de  uso y consulta para los usuarios y partes interesadas se publique  con erores de fondo o de forma.</t>
  </si>
  <si>
    <t xml:space="preserve">1. Falta de revisión, analisis y control  de la  información a publicar. </t>
  </si>
  <si>
    <t xml:space="preserve">De la entidad y sector justicia a nivel nacional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</si>
  <si>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</si>
  <si>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</si>
  <si>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</si>
  <si>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</si>
  <si>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6. Fallas en los controles y procedimientos establecidos.</t>
  </si>
  <si>
    <t xml:space="preserve">Pérdida de información </t>
  </si>
  <si>
    <t>Perdida parcial y/o total de la informacion dispuesta en el portal de la Rama Judicial.</t>
  </si>
  <si>
    <t>1. Fallas de hardware o software.</t>
  </si>
  <si>
    <t xml:space="preserve">Entre  97 a 144 horas   habiles al año  </t>
  </si>
  <si>
    <t>2. Falta de copias de seguridad actualizadas.</t>
  </si>
  <si>
    <t>3. Desastres físicos o naturales.</t>
  </si>
  <si>
    <t>4. Falta de control en las condiciones ambientales necesarias para la conservación de los documentos.</t>
  </si>
  <si>
    <t xml:space="preserve">5. Fallas en los canales de comunicación. </t>
  </si>
  <si>
    <t>6. Fallas de conectividad.</t>
  </si>
  <si>
    <t>Sustracción o publicación de infomacion reservada</t>
  </si>
  <si>
    <t>Publicación o difusión  de información sin el cumplimiento de los criterios de seguridad, calidad o imágen establecidos.</t>
  </si>
  <si>
    <t>1. Incremento de los delitos informáticos.</t>
  </si>
  <si>
    <t xml:space="preserve">De la entidad, seccional, despachos a nivel local o municipal </t>
  </si>
  <si>
    <t>2. Vulnerabilidad de las plataformas institucionales utilizadas.</t>
  </si>
  <si>
    <t>Afectación Económica</t>
  </si>
  <si>
    <t>Afectación al presupuesto  en un valor  &lt;1% y ≥5%.</t>
  </si>
  <si>
    <t>3. Desconocimiento y no utilización de los canales oficiales de comunicación.</t>
  </si>
  <si>
    <t>Incumplimiento de las metas establecidas</t>
  </si>
  <si>
    <t>Incumplimiento del 60% de los indicadores del proceso</t>
  </si>
  <si>
    <t>4. Robo de identidad de las cuentas de usuario.</t>
  </si>
  <si>
    <t>Incumplimiento del 20% de los indicadores del proceso</t>
  </si>
  <si>
    <t>5. Uso de contraseñas debiles para acceder a las plataformas institucionales.</t>
  </si>
  <si>
    <t>Afectación Ambiental</t>
  </si>
  <si>
    <t>Incumplimiento del 80% de los indicadores del proceso</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</si>
  <si>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</si>
  <si>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</si>
  <si>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</si>
  <si>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</si>
  <si>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</si>
  <si>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</si>
  <si>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</si>
  <si>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</si>
  <si>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</si>
  <si>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</si>
  <si>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</si>
  <si>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</si>
  <si>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</si>
  <si>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</si>
  <si>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</si>
  <si>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</si>
  <si>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</si>
  <si>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</si>
  <si>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</si>
  <si>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</si>
  <si>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</si>
  <si>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</si>
  <si>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</si>
  <si>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</si>
  <si>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</si>
  <si>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</si>
  <si>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</si>
  <si>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</si>
  <si>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</si>
  <si>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</si>
  <si>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</si>
  <si>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</si>
  <si>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</si>
  <si>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</si>
  <si>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</si>
  <si>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</si>
  <si>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NO</t>
  </si>
  <si>
    <t>SI</t>
  </si>
  <si>
    <t>Procedimiento de acciones correctivas</t>
  </si>
  <si>
    <t>Realizar traslados que no cumplan con los requisitos legales y las necesidades del servicio</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</si>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</sst>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8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2"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51"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1" borderId="110" xfId="0" applyFont="1" applyFill="1" applyBorder="1" applyAlignment="1" applyProtection="1">
      <alignment horizontal="left" vertical="center" wrapText="1"/>
      <protection locked="0"/>
    </xf>
    <xf numFmtId="0" fontId="71" fillId="21" borderId="110" xfId="0" applyFont="1" applyFill="1" applyBorder="1" applyAlignment="1" applyProtection="1">
      <alignment horizontal="center" vertical="center"/>
      <protection locked="0"/>
    </xf>
    <xf numFmtId="0" fontId="72" fillId="5" borderId="110"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2" borderId="113" xfId="0" applyFont="1" applyFill="1" applyBorder="1" applyAlignment="1">
      <alignment horizontal="center" vertical="center" wrapText="1" readingOrder="1"/>
    </xf>
    <xf numFmtId="0" fontId="75" fillId="3" borderId="113" xfId="0" applyFont="1" applyFill="1" applyBorder="1" applyAlignment="1">
      <alignment horizontal="center" vertical="center" wrapText="1" readingOrder="1"/>
    </xf>
    <xf numFmtId="0" fontId="75" fillId="3" borderId="113" xfId="0" applyFont="1" applyFill="1" applyBorder="1" applyAlignment="1">
      <alignment horizontal="left" vertical="center" wrapText="1"/>
    </xf>
    <xf numFmtId="0" fontId="75" fillId="3" borderId="113" xfId="0" applyFont="1" applyFill="1" applyBorder="1" applyAlignment="1">
      <alignment horizontal="center" vertical="center" wrapText="1"/>
    </xf>
    <xf numFmtId="0" fontId="69" fillId="3" borderId="0" xfId="0" applyFont="1" applyFill="1"/>
    <xf numFmtId="0" fontId="75" fillId="0" borderId="113" xfId="0" applyFont="1" applyBorder="1" applyAlignment="1">
      <alignment horizontal="center" vertical="center" wrapText="1" readingOrder="1"/>
    </xf>
    <xf numFmtId="0" fontId="75" fillId="0" borderId="113" xfId="0" applyFont="1" applyBorder="1" applyAlignment="1">
      <alignment horizontal="left" vertical="center" wrapText="1"/>
    </xf>
    <xf numFmtId="0" fontId="75" fillId="23" borderId="113" xfId="0" applyFont="1" applyFill="1" applyBorder="1" applyAlignment="1">
      <alignment horizontal="left" vertical="center" wrapText="1"/>
    </xf>
    <xf numFmtId="0" fontId="72" fillId="0" borderId="0" xfId="0" applyFont="1" applyAlignment="1">
      <alignment vertical="center" wrapText="1"/>
    </xf>
    <xf numFmtId="0" fontId="73" fillId="0" borderId="113" xfId="0" applyFont="1" applyBorder="1" applyAlignment="1">
      <alignment vertical="center" wrapText="1" readingOrder="1"/>
    </xf>
    <xf numFmtId="0" fontId="75" fillId="3" borderId="113" xfId="0" applyFont="1" applyFill="1" applyBorder="1" applyAlignment="1">
      <alignment horizontal="left" vertical="center" wrapText="1" readingOrder="1"/>
    </xf>
    <xf numFmtId="0" fontId="71" fillId="0" borderId="0" xfId="0" applyFont="1"/>
    <xf numFmtId="0" fontId="75" fillId="3" borderId="113" xfId="0" applyFont="1" applyFill="1" applyBorder="1" applyAlignment="1">
      <alignment horizontal="left" vertical="center"/>
    </xf>
    <xf numFmtId="0" fontId="75" fillId="3" borderId="113" xfId="0" applyFont="1" applyFill="1" applyBorder="1" applyAlignment="1">
      <alignment vertical="center" wrapText="1"/>
    </xf>
    <xf numFmtId="0" fontId="75" fillId="3" borderId="113" xfId="0" applyFont="1" applyFill="1" applyBorder="1" applyAlignment="1">
      <alignment vertical="center" wrapText="1" readingOrder="1"/>
    </xf>
    <xf numFmtId="0" fontId="75" fillId="3" borderId="113" xfId="0" applyFont="1" applyFill="1" applyBorder="1" applyAlignment="1">
      <alignment vertical="center"/>
    </xf>
    <xf numFmtId="0" fontId="75" fillId="3" borderId="113" xfId="0" applyFont="1" applyFill="1" applyBorder="1" applyAlignment="1">
      <alignment horizontal="center" vertical="center"/>
    </xf>
    <xf numFmtId="0" fontId="75" fillId="3" borderId="114" xfId="0" applyFont="1" applyFill="1" applyBorder="1" applyAlignment="1">
      <alignment horizontal="center" vertical="center" wrapText="1" readingOrder="1"/>
    </xf>
    <xf numFmtId="0" fontId="75" fillId="3" borderId="114" xfId="0" applyFont="1" applyFill="1" applyBorder="1" applyAlignment="1">
      <alignment horizontal="left" vertical="center" wrapText="1"/>
    </xf>
    <xf numFmtId="0" fontId="75" fillId="3" borderId="114"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2" borderId="110" xfId="0" applyFont="1" applyFill="1" applyBorder="1" applyAlignment="1">
      <alignment horizontal="center" vertical="center"/>
    </xf>
    <xf numFmtId="0" fontId="80" fillId="5" borderId="110" xfId="0" applyFont="1" applyFill="1" applyBorder="1" applyAlignment="1">
      <alignment horizontal="center" vertical="center"/>
    </xf>
    <xf numFmtId="0" fontId="80" fillId="5" borderId="110" xfId="0" applyFont="1" applyFill="1" applyBorder="1" applyAlignment="1">
      <alignment vertical="center" wrapText="1"/>
    </xf>
    <xf numFmtId="0" fontId="80" fillId="3" borderId="110" xfId="0" applyFont="1" applyFill="1" applyBorder="1" applyAlignment="1">
      <alignment horizontal="left" vertical="top" wrapText="1"/>
    </xf>
    <xf numFmtId="0" fontId="81" fillId="3" borderId="110" xfId="0" applyFont="1" applyFill="1" applyBorder="1" applyAlignment="1">
      <alignment horizontal="center" vertical="center" wrapText="1"/>
    </xf>
    <xf numFmtId="0" fontId="82" fillId="3" borderId="110" xfId="0" applyFont="1" applyFill="1" applyBorder="1" applyAlignment="1">
      <alignment horizontal="center" vertical="center" wrapText="1"/>
    </xf>
    <xf numFmtId="0" fontId="82" fillId="3" borderId="110" xfId="0" applyFont="1" applyFill="1" applyBorder="1" applyAlignment="1">
      <alignment horizontal="left" vertical="center"/>
    </xf>
    <xf numFmtId="0" fontId="80" fillId="0" borderId="110" xfId="0" applyFont="1" applyBorder="1" applyAlignment="1">
      <alignment vertical="top" wrapText="1"/>
    </xf>
    <xf numFmtId="0" fontId="81" fillId="3" borderId="110" xfId="0" applyFont="1" applyFill="1" applyBorder="1" applyAlignment="1">
      <alignment horizontal="center" vertical="center"/>
    </xf>
    <xf numFmtId="0" fontId="82" fillId="3" borderId="110" xfId="0" applyFont="1" applyFill="1" applyBorder="1" applyAlignment="1">
      <alignment horizontal="center" vertical="center"/>
    </xf>
    <xf numFmtId="0" fontId="80" fillId="3" borderId="110" xfId="0" applyFont="1" applyFill="1" applyBorder="1" applyAlignment="1">
      <alignment horizontal="left" vertical="center" wrapText="1"/>
    </xf>
    <xf numFmtId="0" fontId="80" fillId="0" borderId="110" xfId="0" applyFont="1" applyBorder="1" applyAlignment="1">
      <alignment horizontal="left" vertical="center" wrapText="1"/>
    </xf>
    <xf numFmtId="0" fontId="82" fillId="0" borderId="110"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1" fillId="0" borderId="0" xfId="0" applyFont="1" applyAlignment="1">
      <alignment horizontal="center" wrapText="1"/>
    </xf>
    <xf numFmtId="0" fontId="63"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0" fillId="0" borderId="0" xfId="0" applyFont="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2" fillId="5" borderId="112" xfId="0" applyFont="1" applyFill="1" applyBorder="1" applyAlignment="1" applyProtection="1">
      <alignment horizontal="center" vertical="center" wrapText="1"/>
      <protection locked="0"/>
    </xf>
    <xf numFmtId="0" fontId="72" fillId="5"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protection locked="0"/>
    </xf>
    <xf numFmtId="0" fontId="73" fillId="0" borderId="110" xfId="0" applyFont="1" applyBorder="1" applyAlignment="1" applyProtection="1">
      <alignment horizontal="center" vertical="center"/>
      <protection locked="0"/>
    </xf>
    <xf numFmtId="0" fontId="73" fillId="22"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wrapText="1"/>
      <protection locked="0"/>
    </xf>
    <xf numFmtId="0" fontId="69" fillId="5" borderId="110" xfId="0" applyFont="1" applyFill="1" applyBorder="1" applyAlignment="1" applyProtection="1">
      <alignment horizontal="center" vertical="center"/>
      <protection locked="0"/>
    </xf>
    <xf numFmtId="0" fontId="72" fillId="5" borderId="110" xfId="0" applyFont="1" applyFill="1" applyBorder="1" applyAlignment="1" applyProtection="1">
      <alignment horizontal="left" vertical="center" wrapText="1"/>
      <protection locked="0"/>
    </xf>
    <xf numFmtId="0" fontId="73" fillId="0" borderId="113" xfId="0" applyFont="1" applyBorder="1" applyAlignment="1">
      <alignment horizontal="center" vertical="center" wrapText="1" readingOrder="1"/>
    </xf>
    <xf numFmtId="0" fontId="74" fillId="21"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0" borderId="113" xfId="0" applyFont="1" applyBorder="1" applyAlignment="1">
      <alignment horizontal="left" vertical="center" wrapText="1" readingOrder="1"/>
    </xf>
    <xf numFmtId="0" fontId="73" fillId="0" borderId="114" xfId="0" applyFont="1" applyBorder="1" applyAlignment="1">
      <alignment horizontal="center" vertical="center" wrapText="1" readingOrder="1"/>
    </xf>
    <xf numFmtId="0" fontId="73" fillId="0" borderId="115" xfId="0" applyFont="1" applyBorder="1" applyAlignment="1">
      <alignment horizontal="center" vertical="center" wrapText="1" readingOrder="1"/>
    </xf>
    <xf numFmtId="0" fontId="73" fillId="0" borderId="116" xfId="0" applyFont="1" applyBorder="1" applyAlignment="1">
      <alignment horizontal="center" vertical="center" wrapText="1" readingOrder="1"/>
    </xf>
    <xf numFmtId="0" fontId="77" fillId="0" borderId="0" xfId="0" applyFont="1" applyAlignment="1">
      <alignment horizontal="center" vertical="center" wrapText="1"/>
    </xf>
    <xf numFmtId="0" fontId="79" fillId="21" borderId="110" xfId="0" applyFont="1" applyFill="1" applyBorder="1" applyAlignment="1">
      <alignment horizontal="center"/>
    </xf>
    <xf numFmtId="0" fontId="80" fillId="22" borderId="110" xfId="0" applyFont="1" applyFill="1" applyBorder="1" applyAlignment="1">
      <alignment horizontal="center" vertical="center" wrapText="1"/>
    </xf>
    <xf numFmtId="0" fontId="80" fillId="22" borderId="110"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9" fillId="0" borderId="35"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24" xfId="0" applyFont="1"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0"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66" xfId="0" applyFont="1" applyBorder="1" applyAlignment="1">
      <alignment horizontal="center" vertical="center"/>
    </xf>
    <xf numFmtId="0" fontId="13" fillId="0" borderId="6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83" fillId="0" borderId="120" xfId="0" applyFont="1" applyBorder="1" applyAlignment="1">
      <alignment horizontal="center" vertical="center" wrapText="1"/>
    </xf>
    <xf numFmtId="0" fontId="83" fillId="0" borderId="72" xfId="0" applyFont="1" applyBorder="1" applyAlignment="1">
      <alignment horizontal="center" vertical="center" wrapText="1"/>
    </xf>
    <xf numFmtId="0" fontId="84" fillId="0" borderId="7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21"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Normal="100" workbookViewId="0">
      <selection activeCell="H21" sqref="H21"/>
    </sheetView>
  </sheetViews>
  <sheetFormatPr defaultColWidth="11.42578125" defaultRowHeight="14.45"/>
  <cols>
    <col min="1" max="1" width="28.28515625" customWidth="1"/>
    <col min="2" max="2" width="18" customWidth="1"/>
    <col min="3" max="3" width="30.7109375" style="119" customWidth="1"/>
    <col min="4" max="5" width="30.7109375" customWidth="1"/>
    <col min="6" max="8" width="12.42578125" customWidth="1"/>
  </cols>
  <sheetData>
    <row r="1" spans="1:9" ht="42" customHeight="1">
      <c r="A1" s="276"/>
      <c r="B1" s="276"/>
      <c r="C1" s="276"/>
      <c r="D1" s="276"/>
      <c r="E1" s="276"/>
      <c r="F1" s="276"/>
    </row>
    <row r="5" spans="1:9">
      <c r="D5" s="120"/>
      <c r="E5" s="120"/>
      <c r="F5" s="120"/>
      <c r="G5" s="120"/>
      <c r="H5" s="120"/>
    </row>
    <row r="6" spans="1:9">
      <c r="D6" s="120"/>
      <c r="E6" s="120"/>
      <c r="F6" s="120"/>
      <c r="G6" s="120"/>
      <c r="H6" s="120"/>
    </row>
    <row r="7" spans="1:9" ht="33.6">
      <c r="A7" s="277" t="s">
        <v>0</v>
      </c>
      <c r="B7" s="277"/>
      <c r="C7" s="277"/>
      <c r="D7" s="277"/>
      <c r="E7" s="277"/>
      <c r="F7" s="277"/>
      <c r="G7" s="277"/>
      <c r="H7" s="277"/>
      <c r="I7" s="277"/>
    </row>
    <row r="9" spans="1:9" s="6" customFormat="1" ht="81.75" customHeight="1">
      <c r="A9" s="121" t="s">
        <v>1</v>
      </c>
      <c r="B9" s="274" t="s">
        <v>2</v>
      </c>
      <c r="C9" s="278"/>
      <c r="D9" s="278"/>
      <c r="E9" s="278"/>
      <c r="F9" s="278"/>
      <c r="G9" s="278"/>
      <c r="H9" s="278"/>
      <c r="I9" s="278"/>
    </row>
    <row r="10" spans="1:9" s="6" customFormat="1" ht="16.899999999999999" customHeight="1">
      <c r="A10" s="8"/>
      <c r="B10" s="9"/>
      <c r="C10" s="9"/>
      <c r="D10" s="8"/>
      <c r="E10" s="7"/>
    </row>
    <row r="11" spans="1:9" s="6" customFormat="1" ht="84" customHeight="1">
      <c r="A11" s="121" t="s">
        <v>3</v>
      </c>
      <c r="B11" s="198" t="s">
        <v>4</v>
      </c>
      <c r="C11" s="274" t="s">
        <v>5</v>
      </c>
      <c r="D11" s="274"/>
      <c r="E11" s="274"/>
      <c r="F11" s="274"/>
      <c r="G11" s="274"/>
      <c r="H11" s="274"/>
      <c r="I11" s="274"/>
    </row>
    <row r="12" spans="1:9" ht="32.25" customHeight="1">
      <c r="A12" s="122"/>
    </row>
    <row r="13" spans="1:9" ht="32.25" customHeight="1">
      <c r="A13" s="123" t="s">
        <v>6</v>
      </c>
      <c r="B13" s="274" t="s">
        <v>7</v>
      </c>
      <c r="C13" s="274"/>
      <c r="D13" s="274"/>
      <c r="E13" s="274"/>
      <c r="F13" s="274"/>
      <c r="G13" s="274"/>
      <c r="H13" s="274"/>
      <c r="I13" s="274"/>
    </row>
    <row r="14" spans="1:9" s="6" customFormat="1" ht="69" customHeight="1">
      <c r="A14" s="123" t="s">
        <v>8</v>
      </c>
      <c r="B14" s="274"/>
      <c r="C14" s="274"/>
      <c r="D14" s="274"/>
      <c r="E14" s="274"/>
      <c r="F14" s="274"/>
      <c r="G14" s="274"/>
      <c r="H14" s="274"/>
      <c r="I14" s="274"/>
    </row>
    <row r="15" spans="1:9" s="6" customFormat="1" ht="54" customHeight="1">
      <c r="A15" s="123" t="s">
        <v>9</v>
      </c>
      <c r="B15" s="274"/>
      <c r="C15" s="274"/>
      <c r="D15" s="274"/>
      <c r="E15" s="274"/>
      <c r="F15" s="274"/>
      <c r="G15" s="274"/>
      <c r="H15" s="274"/>
      <c r="I15" s="274"/>
    </row>
    <row r="16" spans="1:9" s="6" customFormat="1" ht="54" customHeight="1">
      <c r="A16" s="121" t="s">
        <v>10</v>
      </c>
      <c r="B16" s="274"/>
      <c r="C16" s="274"/>
      <c r="D16" s="274"/>
      <c r="E16" s="274"/>
      <c r="F16" s="274"/>
      <c r="G16" s="274"/>
      <c r="H16" s="274"/>
      <c r="I16" s="274"/>
    </row>
    <row r="18" spans="1:9" s="6" customFormat="1" ht="54.75" customHeight="1">
      <c r="A18" s="121" t="s">
        <v>11</v>
      </c>
      <c r="B18" s="275"/>
      <c r="C18" s="275"/>
      <c r="D18" s="275"/>
      <c r="E18" s="275"/>
      <c r="F18" s="275"/>
      <c r="G18" s="275"/>
      <c r="H18" s="275"/>
      <c r="I18" s="275"/>
    </row>
    <row r="21" spans="1:9" ht="19.5" customHeight="1">
      <c r="B21" s="577" t="s">
        <v>12</v>
      </c>
      <c r="C21" s="578" t="s">
        <v>13</v>
      </c>
      <c r="D21" s="578" t="s">
        <v>14</v>
      </c>
      <c r="E21" s="578" t="s">
        <v>15</v>
      </c>
    </row>
    <row r="22" spans="1:9" ht="19.5" customHeight="1">
      <c r="B22" s="579" t="s">
        <v>16</v>
      </c>
      <c r="C22" s="580" t="s">
        <v>17</v>
      </c>
      <c r="D22" s="580" t="s">
        <v>18</v>
      </c>
      <c r="E22" s="580" t="s">
        <v>19</v>
      </c>
    </row>
    <row r="23" spans="1:9" ht="19.5" customHeight="1">
      <c r="B23" s="581" t="s">
        <v>20</v>
      </c>
      <c r="C23" s="582" t="s">
        <v>11</v>
      </c>
      <c r="D23" s="582" t="s">
        <v>11</v>
      </c>
      <c r="E23" s="582" t="s">
        <v>11</v>
      </c>
    </row>
    <row r="24" spans="1:9" ht="19.5" customHeight="1">
      <c r="B24" s="579">
        <v>1</v>
      </c>
      <c r="C24" s="583">
        <v>45243</v>
      </c>
      <c r="D24" s="583">
        <v>45272</v>
      </c>
      <c r="E24" s="583">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defaultColWidth="11.42578125" defaultRowHeight="14.45"/>
  <sheetData>
    <row r="2" spans="2:10" ht="18">
      <c r="B2" s="279" t="s">
        <v>21</v>
      </c>
      <c r="C2" s="279"/>
      <c r="D2" s="279"/>
      <c r="E2" s="279"/>
      <c r="F2" s="279"/>
      <c r="G2" s="279"/>
      <c r="H2" s="279"/>
      <c r="I2" s="279"/>
      <c r="J2" s="279"/>
    </row>
    <row r="3" spans="2:10" ht="15" thickBot="1"/>
    <row r="4" spans="2:10">
      <c r="B4" s="280" t="s">
        <v>22</v>
      </c>
      <c r="C4" s="281"/>
      <c r="D4" s="281"/>
      <c r="E4" s="281"/>
      <c r="F4" s="281"/>
      <c r="G4" s="281"/>
      <c r="H4" s="281"/>
      <c r="I4" s="281"/>
      <c r="J4" s="282"/>
    </row>
    <row r="5" spans="2:10">
      <c r="B5" s="283"/>
      <c r="C5" s="284"/>
      <c r="D5" s="284"/>
      <c r="E5" s="284"/>
      <c r="F5" s="284"/>
      <c r="G5" s="284"/>
      <c r="H5" s="284"/>
      <c r="I5" s="284"/>
      <c r="J5" s="285"/>
    </row>
    <row r="6" spans="2:10">
      <c r="B6" s="283"/>
      <c r="C6" s="284"/>
      <c r="D6" s="284"/>
      <c r="E6" s="284"/>
      <c r="F6" s="284"/>
      <c r="G6" s="284"/>
      <c r="H6" s="284"/>
      <c r="I6" s="284"/>
      <c r="J6" s="285"/>
    </row>
    <row r="7" spans="2:10" ht="15" thickBot="1">
      <c r="B7" s="286"/>
      <c r="C7" s="287"/>
      <c r="D7" s="287"/>
      <c r="E7" s="287"/>
      <c r="F7" s="287"/>
      <c r="G7" s="287"/>
      <c r="H7" s="287"/>
      <c r="I7" s="287"/>
      <c r="J7" s="288"/>
    </row>
    <row r="8" spans="2:10" ht="15" thickBot="1"/>
    <row r="9" spans="2:10">
      <c r="B9" s="280" t="s">
        <v>23</v>
      </c>
      <c r="C9" s="281"/>
      <c r="D9" s="281"/>
      <c r="E9" s="281"/>
      <c r="F9" s="281"/>
      <c r="G9" s="281"/>
      <c r="H9" s="281"/>
      <c r="I9" s="281"/>
      <c r="J9" s="282"/>
    </row>
    <row r="10" spans="2:10">
      <c r="B10" s="283"/>
      <c r="C10" s="284"/>
      <c r="D10" s="284"/>
      <c r="E10" s="284"/>
      <c r="F10" s="284"/>
      <c r="G10" s="284"/>
      <c r="H10" s="284"/>
      <c r="I10" s="284"/>
      <c r="J10" s="285"/>
    </row>
    <row r="11" spans="2:10">
      <c r="B11" s="283"/>
      <c r="C11" s="284"/>
      <c r="D11" s="284"/>
      <c r="E11" s="284"/>
      <c r="F11" s="284"/>
      <c r="G11" s="284"/>
      <c r="H11" s="284"/>
      <c r="I11" s="284"/>
      <c r="J11" s="285"/>
    </row>
    <row r="12" spans="2:10">
      <c r="B12" s="283"/>
      <c r="C12" s="284"/>
      <c r="D12" s="284"/>
      <c r="E12" s="284"/>
      <c r="F12" s="284"/>
      <c r="G12" s="284"/>
      <c r="H12" s="284"/>
      <c r="I12" s="284"/>
      <c r="J12" s="285"/>
    </row>
    <row r="13" spans="2:10">
      <c r="B13" s="283"/>
      <c r="C13" s="284"/>
      <c r="D13" s="284"/>
      <c r="E13" s="284"/>
      <c r="F13" s="284"/>
      <c r="G13" s="284"/>
      <c r="H13" s="284"/>
      <c r="I13" s="284"/>
      <c r="J13" s="285"/>
    </row>
    <row r="14" spans="2:10">
      <c r="B14" s="283"/>
      <c r="C14" s="284"/>
      <c r="D14" s="284"/>
      <c r="E14" s="284"/>
      <c r="F14" s="284"/>
      <c r="G14" s="284"/>
      <c r="H14" s="284"/>
      <c r="I14" s="284"/>
      <c r="J14" s="285"/>
    </row>
    <row r="15" spans="2:10" ht="15" thickBot="1">
      <c r="B15" s="286"/>
      <c r="C15" s="287"/>
      <c r="D15" s="287"/>
      <c r="E15" s="287"/>
      <c r="F15" s="287"/>
      <c r="G15" s="287"/>
      <c r="H15" s="287"/>
      <c r="I15" s="287"/>
      <c r="J15" s="288"/>
    </row>
    <row r="16" spans="2:10" ht="15" thickBot="1"/>
    <row r="17" spans="2:10">
      <c r="B17" s="280" t="s">
        <v>24</v>
      </c>
      <c r="C17" s="281"/>
      <c r="D17" s="281"/>
      <c r="E17" s="281"/>
      <c r="F17" s="281"/>
      <c r="G17" s="281"/>
      <c r="H17" s="281"/>
      <c r="I17" s="281"/>
      <c r="J17" s="282"/>
    </row>
    <row r="18" spans="2:10">
      <c r="B18" s="283"/>
      <c r="C18" s="284"/>
      <c r="D18" s="284"/>
      <c r="E18" s="284"/>
      <c r="F18" s="284"/>
      <c r="G18" s="284"/>
      <c r="H18" s="284"/>
      <c r="I18" s="284"/>
      <c r="J18" s="285"/>
    </row>
    <row r="19" spans="2:10">
      <c r="B19" s="283"/>
      <c r="C19" s="284"/>
      <c r="D19" s="284"/>
      <c r="E19" s="284"/>
      <c r="F19" s="284"/>
      <c r="G19" s="284"/>
      <c r="H19" s="284"/>
      <c r="I19" s="284"/>
      <c r="J19" s="285"/>
    </row>
    <row r="20" spans="2:10" ht="15" thickBot="1">
      <c r="B20" s="286"/>
      <c r="C20" s="287"/>
      <c r="D20" s="287"/>
      <c r="E20" s="287"/>
      <c r="F20" s="287"/>
      <c r="G20" s="287"/>
      <c r="H20" s="287"/>
      <c r="I20" s="287"/>
      <c r="J20" s="288"/>
    </row>
    <row r="21" spans="2:10" ht="15" thickBot="1"/>
    <row r="22" spans="2:10">
      <c r="B22" s="280" t="s">
        <v>25</v>
      </c>
      <c r="C22" s="281"/>
      <c r="D22" s="281"/>
      <c r="E22" s="281"/>
      <c r="F22" s="281"/>
      <c r="G22" s="281"/>
      <c r="H22" s="281"/>
      <c r="I22" s="281"/>
      <c r="J22" s="282"/>
    </row>
    <row r="23" spans="2:10">
      <c r="B23" s="283"/>
      <c r="C23" s="284"/>
      <c r="D23" s="284"/>
      <c r="E23" s="284"/>
      <c r="F23" s="284"/>
      <c r="G23" s="284"/>
      <c r="H23" s="284"/>
      <c r="I23" s="284"/>
      <c r="J23" s="285"/>
    </row>
    <row r="24" spans="2:10">
      <c r="B24" s="283"/>
      <c r="C24" s="284"/>
      <c r="D24" s="284"/>
      <c r="E24" s="284"/>
      <c r="F24" s="284"/>
      <c r="G24" s="284"/>
      <c r="H24" s="284"/>
      <c r="I24" s="284"/>
      <c r="J24" s="285"/>
    </row>
    <row r="25" spans="2:10">
      <c r="B25" s="283"/>
      <c r="C25" s="284"/>
      <c r="D25" s="284"/>
      <c r="E25" s="284"/>
      <c r="F25" s="284"/>
      <c r="G25" s="284"/>
      <c r="H25" s="284"/>
      <c r="I25" s="284"/>
      <c r="J25" s="285"/>
    </row>
    <row r="26" spans="2:10">
      <c r="B26" s="283"/>
      <c r="C26" s="284"/>
      <c r="D26" s="284"/>
      <c r="E26" s="284"/>
      <c r="F26" s="284"/>
      <c r="G26" s="284"/>
      <c r="H26" s="284"/>
      <c r="I26" s="284"/>
      <c r="J26" s="285"/>
    </row>
    <row r="27" spans="2:10">
      <c r="B27" s="283"/>
      <c r="C27" s="284"/>
      <c r="D27" s="284"/>
      <c r="E27" s="284"/>
      <c r="F27" s="284"/>
      <c r="G27" s="284"/>
      <c r="H27" s="284"/>
      <c r="I27" s="284"/>
      <c r="J27" s="285"/>
    </row>
    <row r="28" spans="2:10">
      <c r="B28" s="283"/>
      <c r="C28" s="284"/>
      <c r="D28" s="284"/>
      <c r="E28" s="284"/>
      <c r="F28" s="284"/>
      <c r="G28" s="284"/>
      <c r="H28" s="284"/>
      <c r="I28" s="284"/>
      <c r="J28" s="285"/>
    </row>
    <row r="29" spans="2:10">
      <c r="B29" s="283"/>
      <c r="C29" s="284"/>
      <c r="D29" s="284"/>
      <c r="E29" s="284"/>
      <c r="F29" s="284"/>
      <c r="G29" s="284"/>
      <c r="H29" s="284"/>
      <c r="I29" s="284"/>
      <c r="J29" s="285"/>
    </row>
    <row r="30" spans="2:10" ht="15" thickBot="1">
      <c r="B30" s="286"/>
      <c r="C30" s="287"/>
      <c r="D30" s="287"/>
      <c r="E30" s="287"/>
      <c r="F30" s="287"/>
      <c r="G30" s="287"/>
      <c r="H30" s="287"/>
      <c r="I30" s="287"/>
      <c r="J30" s="28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zoomScaleNormal="100" zoomScaleSheetLayoutView="100" workbookViewId="0">
      <selection activeCell="E81" sqref="E81"/>
    </sheetView>
  </sheetViews>
  <sheetFormatPr defaultColWidth="10.42578125" defaultRowHeight="13.9"/>
  <cols>
    <col min="1" max="1" width="53.28515625" style="233" customWidth="1"/>
    <col min="2" max="2" width="15.42578125" style="234" customWidth="1"/>
    <col min="3" max="3" width="72.140625" style="201" customWidth="1"/>
    <col min="4" max="4" width="24.140625" style="234" customWidth="1"/>
    <col min="5" max="5" width="55.85546875" style="201" customWidth="1"/>
    <col min="6" max="6" width="4.7109375" style="201" customWidth="1"/>
    <col min="7" max="16384" width="10.42578125" style="201"/>
  </cols>
  <sheetData>
    <row r="1" spans="1:8" ht="80.099999999999994" customHeight="1">
      <c r="A1" s="199"/>
      <c r="B1" s="289" t="s">
        <v>26</v>
      </c>
      <c r="C1" s="289"/>
      <c r="D1" s="289"/>
      <c r="E1" s="199"/>
      <c r="F1" s="200"/>
      <c r="G1" s="200"/>
      <c r="H1" s="200"/>
    </row>
    <row r="2" spans="1:8" ht="54.75" customHeight="1">
      <c r="A2" s="202" t="s">
        <v>27</v>
      </c>
      <c r="B2" s="290" t="s">
        <v>28</v>
      </c>
      <c r="C2" s="291"/>
      <c r="D2" s="203" t="s">
        <v>29</v>
      </c>
      <c r="E2" s="204" t="s">
        <v>5</v>
      </c>
    </row>
    <row r="3" spans="1:8" ht="16.7" customHeight="1">
      <c r="A3" s="205"/>
      <c r="B3" s="206"/>
      <c r="C3" s="206"/>
      <c r="D3" s="207"/>
      <c r="E3" s="206"/>
    </row>
    <row r="4" spans="1:8" ht="54.75" customHeight="1">
      <c r="A4" s="202" t="s">
        <v>30</v>
      </c>
      <c r="B4" s="292" t="s">
        <v>31</v>
      </c>
      <c r="C4" s="293"/>
      <c r="D4" s="293"/>
      <c r="E4" s="293"/>
    </row>
    <row r="5" spans="1:8" ht="13.35" customHeight="1">
      <c r="A5" s="208"/>
      <c r="B5" s="209"/>
      <c r="D5" s="207"/>
      <c r="E5" s="207"/>
    </row>
    <row r="6" spans="1:8" ht="21" customHeight="1">
      <c r="A6" s="294" t="s">
        <v>32</v>
      </c>
      <c r="B6" s="295" t="s">
        <v>33</v>
      </c>
      <c r="C6" s="295"/>
      <c r="D6" s="295" t="s">
        <v>34</v>
      </c>
      <c r="E6" s="295"/>
    </row>
    <row r="7" spans="1:8" ht="115.5" customHeight="1">
      <c r="A7" s="294"/>
      <c r="B7" s="296" t="s">
        <v>35</v>
      </c>
      <c r="C7" s="297"/>
      <c r="D7" s="298" t="s">
        <v>36</v>
      </c>
      <c r="E7" s="298"/>
    </row>
    <row r="8" spans="1:8" ht="21" customHeight="1">
      <c r="A8" s="208"/>
      <c r="B8" s="209"/>
      <c r="D8" s="207"/>
      <c r="E8" s="207"/>
    </row>
    <row r="9" spans="1:8" ht="20.100000000000001" customHeight="1">
      <c r="A9" s="300" t="s">
        <v>37</v>
      </c>
      <c r="B9" s="300"/>
      <c r="C9" s="300"/>
      <c r="D9" s="300"/>
      <c r="E9" s="300"/>
    </row>
    <row r="10" spans="1:8" ht="20.100000000000001" customHeight="1">
      <c r="A10" s="210" t="s">
        <v>38</v>
      </c>
      <c r="B10" s="210" t="s">
        <v>39</v>
      </c>
      <c r="C10" s="210" t="s">
        <v>40</v>
      </c>
      <c r="D10" s="210" t="s">
        <v>41</v>
      </c>
      <c r="E10" s="210" t="s">
        <v>42</v>
      </c>
    </row>
    <row r="11" spans="1:8" s="214" customFormat="1" ht="118.5" customHeight="1">
      <c r="A11" s="301" t="s">
        <v>43</v>
      </c>
      <c r="B11" s="211">
        <v>1</v>
      </c>
      <c r="C11" s="212" t="s">
        <v>44</v>
      </c>
      <c r="D11" s="213">
        <v>1</v>
      </c>
      <c r="E11" s="212" t="s">
        <v>45</v>
      </c>
    </row>
    <row r="12" spans="1:8" s="214" customFormat="1" ht="113.25" customHeight="1">
      <c r="A12" s="301"/>
      <c r="B12" s="211">
        <v>2</v>
      </c>
      <c r="C12" s="212" t="s">
        <v>46</v>
      </c>
      <c r="D12" s="213"/>
      <c r="E12" s="212"/>
    </row>
    <row r="13" spans="1:8" ht="80.099999999999994" customHeight="1">
      <c r="A13" s="302" t="s">
        <v>47</v>
      </c>
      <c r="B13" s="215">
        <v>3</v>
      </c>
      <c r="C13" s="216" t="s">
        <v>48</v>
      </c>
      <c r="D13" s="215">
        <v>2</v>
      </c>
      <c r="E13" s="216" t="s">
        <v>49</v>
      </c>
    </row>
    <row r="14" spans="1:8" ht="80.099999999999994" customHeight="1">
      <c r="A14" s="302"/>
      <c r="B14" s="215">
        <v>4</v>
      </c>
      <c r="C14" s="216" t="s">
        <v>50</v>
      </c>
      <c r="D14" s="215"/>
      <c r="E14" s="216"/>
    </row>
    <row r="15" spans="1:8" ht="80.099999999999994" customHeight="1">
      <c r="A15" s="302"/>
      <c r="B15" s="215">
        <v>5</v>
      </c>
      <c r="C15" s="216" t="s">
        <v>51</v>
      </c>
      <c r="D15" s="215"/>
      <c r="E15" s="216"/>
    </row>
    <row r="16" spans="1:8" ht="80.099999999999994" customHeight="1">
      <c r="A16" s="299" t="s">
        <v>52</v>
      </c>
      <c r="B16" s="215">
        <v>6</v>
      </c>
      <c r="C16" s="216" t="s">
        <v>53</v>
      </c>
      <c r="D16" s="215">
        <v>3</v>
      </c>
      <c r="E16" s="212" t="s">
        <v>54</v>
      </c>
    </row>
    <row r="17" spans="1:10" ht="80.099999999999994" customHeight="1">
      <c r="A17" s="299"/>
      <c r="B17" s="215">
        <v>7</v>
      </c>
      <c r="C17" s="216" t="s">
        <v>55</v>
      </c>
      <c r="D17" s="215">
        <v>4</v>
      </c>
      <c r="E17" s="212" t="s">
        <v>56</v>
      </c>
    </row>
    <row r="18" spans="1:10" ht="80.099999999999994" customHeight="1">
      <c r="A18" s="299"/>
      <c r="B18" s="215">
        <v>8</v>
      </c>
      <c r="C18" s="216" t="s">
        <v>57</v>
      </c>
      <c r="D18" s="215"/>
      <c r="E18" s="217"/>
    </row>
    <row r="19" spans="1:10" ht="80.099999999999994" customHeight="1">
      <c r="A19" s="299"/>
      <c r="B19" s="215">
        <v>9</v>
      </c>
      <c r="C19" s="216" t="s">
        <v>58</v>
      </c>
      <c r="D19" s="215"/>
      <c r="E19" s="216"/>
    </row>
    <row r="20" spans="1:10" ht="80.099999999999994" customHeight="1">
      <c r="A20" s="299"/>
      <c r="B20" s="215">
        <v>10</v>
      </c>
      <c r="C20" s="216" t="s">
        <v>59</v>
      </c>
      <c r="D20" s="215"/>
      <c r="E20" s="212"/>
      <c r="J20" s="218"/>
    </row>
    <row r="21" spans="1:10" ht="80.099999999999994" customHeight="1">
      <c r="A21" s="299"/>
      <c r="B21" s="215">
        <v>11</v>
      </c>
      <c r="C21" s="216" t="s">
        <v>60</v>
      </c>
      <c r="D21" s="215"/>
      <c r="E21" s="216"/>
      <c r="J21" s="218"/>
    </row>
    <row r="22" spans="1:10" ht="80.099999999999994" customHeight="1">
      <c r="A22" s="299"/>
      <c r="B22" s="215">
        <v>12</v>
      </c>
      <c r="C22" s="216" t="s">
        <v>61</v>
      </c>
      <c r="D22" s="215"/>
      <c r="E22" s="216"/>
      <c r="J22" s="218"/>
    </row>
    <row r="23" spans="1:10" ht="80.099999999999994" customHeight="1">
      <c r="A23" s="299" t="s">
        <v>62</v>
      </c>
      <c r="B23" s="215">
        <v>13</v>
      </c>
      <c r="C23" s="212" t="s">
        <v>63</v>
      </c>
      <c r="D23" s="211">
        <v>5</v>
      </c>
      <c r="E23" s="212" t="s">
        <v>64</v>
      </c>
    </row>
    <row r="24" spans="1:10" ht="80.099999999999994" customHeight="1">
      <c r="A24" s="299"/>
      <c r="B24" s="215">
        <v>14</v>
      </c>
      <c r="C24" s="212" t="s">
        <v>65</v>
      </c>
      <c r="D24" s="211">
        <v>6</v>
      </c>
      <c r="E24" s="212" t="s">
        <v>66</v>
      </c>
    </row>
    <row r="25" spans="1:10" ht="80.099999999999994" customHeight="1">
      <c r="A25" s="299"/>
      <c r="B25" s="215">
        <v>15</v>
      </c>
      <c r="C25" s="212" t="s">
        <v>67</v>
      </c>
      <c r="D25" s="211">
        <v>7</v>
      </c>
      <c r="E25" s="212" t="s">
        <v>68</v>
      </c>
    </row>
    <row r="26" spans="1:10" ht="80.099999999999994" customHeight="1">
      <c r="A26" s="299"/>
      <c r="B26" s="215">
        <v>16</v>
      </c>
      <c r="C26" s="212" t="s">
        <v>69</v>
      </c>
      <c r="D26" s="211"/>
      <c r="E26" s="212"/>
    </row>
    <row r="27" spans="1:10" ht="174.6" customHeight="1">
      <c r="A27" s="219" t="s">
        <v>70</v>
      </c>
      <c r="B27" s="215">
        <v>17</v>
      </c>
      <c r="C27" s="212" t="s">
        <v>71</v>
      </c>
      <c r="D27" s="211">
        <v>8</v>
      </c>
      <c r="E27" s="212" t="s">
        <v>72</v>
      </c>
    </row>
    <row r="28" spans="1:10" ht="48.75" customHeight="1">
      <c r="A28" s="299" t="s">
        <v>73</v>
      </c>
      <c r="B28" s="215">
        <v>18</v>
      </c>
      <c r="C28" s="220" t="s">
        <v>74</v>
      </c>
      <c r="D28" s="215"/>
      <c r="E28" s="216"/>
    </row>
    <row r="29" spans="1:10" ht="87" customHeight="1">
      <c r="A29" s="299"/>
      <c r="B29" s="215">
        <v>19</v>
      </c>
      <c r="C29" s="220" t="s">
        <v>75</v>
      </c>
      <c r="D29" s="215"/>
      <c r="E29" s="216"/>
    </row>
    <row r="30" spans="1:10" ht="20.100000000000001" customHeight="1">
      <c r="A30" s="300" t="s">
        <v>76</v>
      </c>
      <c r="B30" s="300"/>
      <c r="C30" s="300"/>
      <c r="D30" s="300"/>
      <c r="E30" s="300"/>
    </row>
    <row r="31" spans="1:10" ht="20.100000000000001" customHeight="1">
      <c r="A31" s="210" t="s">
        <v>38</v>
      </c>
      <c r="B31" s="210" t="s">
        <v>39</v>
      </c>
      <c r="C31" s="210" t="s">
        <v>77</v>
      </c>
      <c r="D31" s="210" t="s">
        <v>41</v>
      </c>
      <c r="E31" s="210" t="s">
        <v>78</v>
      </c>
    </row>
    <row r="32" spans="1:10" ht="98.45" customHeight="1">
      <c r="A32" s="299" t="s">
        <v>79</v>
      </c>
      <c r="B32" s="211">
        <v>1</v>
      </c>
      <c r="C32" s="212" t="s">
        <v>80</v>
      </c>
      <c r="D32" s="211">
        <v>1</v>
      </c>
      <c r="E32" s="212" t="s">
        <v>81</v>
      </c>
    </row>
    <row r="33" spans="1:5" ht="81" customHeight="1">
      <c r="A33" s="299"/>
      <c r="B33" s="211">
        <v>2</v>
      </c>
      <c r="C33" s="212" t="s">
        <v>82</v>
      </c>
      <c r="D33" s="211">
        <v>2</v>
      </c>
      <c r="E33" s="212" t="s">
        <v>83</v>
      </c>
    </row>
    <row r="34" spans="1:5" ht="92.1" customHeight="1">
      <c r="A34" s="299"/>
      <c r="B34" s="211"/>
      <c r="C34" s="212"/>
      <c r="D34" s="211">
        <v>3</v>
      </c>
      <c r="E34" s="212" t="s">
        <v>84</v>
      </c>
    </row>
    <row r="35" spans="1:5" ht="68.25" customHeight="1">
      <c r="A35" s="299"/>
      <c r="B35" s="211"/>
      <c r="C35" s="212"/>
      <c r="D35" s="211">
        <v>4</v>
      </c>
      <c r="E35" s="212" t="s">
        <v>85</v>
      </c>
    </row>
    <row r="36" spans="1:5" ht="68.25" customHeight="1">
      <c r="A36" s="299"/>
      <c r="B36" s="211"/>
      <c r="C36" s="214"/>
      <c r="D36" s="211">
        <v>5</v>
      </c>
      <c r="E36" s="212" t="s">
        <v>86</v>
      </c>
    </row>
    <row r="37" spans="1:5" ht="41.45" customHeight="1">
      <c r="A37" s="299"/>
      <c r="B37" s="211"/>
      <c r="C37" s="220"/>
      <c r="D37" s="211">
        <v>6</v>
      </c>
      <c r="E37" s="212" t="s">
        <v>87</v>
      </c>
    </row>
    <row r="38" spans="1:5" ht="49.5" customHeight="1">
      <c r="A38" s="299"/>
      <c r="B38" s="211"/>
      <c r="C38" s="220"/>
      <c r="D38" s="211">
        <v>7</v>
      </c>
      <c r="E38" s="220" t="s">
        <v>88</v>
      </c>
    </row>
    <row r="39" spans="1:5" ht="49.5" customHeight="1">
      <c r="A39" s="299" t="s">
        <v>89</v>
      </c>
      <c r="B39" s="211">
        <v>3</v>
      </c>
      <c r="C39" s="220" t="s">
        <v>90</v>
      </c>
      <c r="D39" s="211">
        <v>8</v>
      </c>
      <c r="E39" s="220" t="s">
        <v>91</v>
      </c>
    </row>
    <row r="40" spans="1:5" ht="49.5" customHeight="1">
      <c r="A40" s="299"/>
      <c r="B40" s="211"/>
      <c r="C40" s="220"/>
      <c r="D40" s="211">
        <v>9</v>
      </c>
      <c r="E40" s="220" t="s">
        <v>92</v>
      </c>
    </row>
    <row r="41" spans="1:5" s="221" customFormat="1" ht="68.25" customHeight="1">
      <c r="A41" s="299"/>
      <c r="B41" s="211"/>
      <c r="C41" s="220"/>
      <c r="D41" s="211">
        <v>10</v>
      </c>
      <c r="E41" s="220" t="s">
        <v>93</v>
      </c>
    </row>
    <row r="42" spans="1:5" s="221" customFormat="1" ht="78.75" customHeight="1">
      <c r="A42" s="299"/>
      <c r="B42" s="211"/>
      <c r="C42" s="222"/>
      <c r="D42" s="211">
        <v>11</v>
      </c>
      <c r="E42" s="220" t="s">
        <v>94</v>
      </c>
    </row>
    <row r="43" spans="1:5" s="221" customFormat="1" ht="41.45">
      <c r="A43" s="299" t="s">
        <v>95</v>
      </c>
      <c r="B43" s="211">
        <v>4</v>
      </c>
      <c r="C43" s="212" t="s">
        <v>96</v>
      </c>
      <c r="D43" s="211">
        <v>12</v>
      </c>
      <c r="E43" s="223" t="s">
        <v>97</v>
      </c>
    </row>
    <row r="44" spans="1:5" s="221" customFormat="1" ht="55.5" customHeight="1">
      <c r="A44" s="299"/>
      <c r="B44" s="211">
        <v>5</v>
      </c>
      <c r="C44" s="212" t="s">
        <v>98</v>
      </c>
      <c r="D44" s="211"/>
      <c r="E44" s="212"/>
    </row>
    <row r="45" spans="1:5" s="221" customFormat="1" ht="41.45">
      <c r="A45" s="299"/>
      <c r="B45" s="211">
        <v>6</v>
      </c>
      <c r="C45" s="212" t="s">
        <v>99</v>
      </c>
      <c r="D45" s="211">
        <v>13</v>
      </c>
      <c r="E45" s="212" t="s">
        <v>100</v>
      </c>
    </row>
    <row r="46" spans="1:5" s="221" customFormat="1" ht="61.5" customHeight="1">
      <c r="A46" s="299"/>
      <c r="B46" s="211">
        <v>7</v>
      </c>
      <c r="C46" s="212" t="s">
        <v>101</v>
      </c>
      <c r="D46" s="211">
        <v>14</v>
      </c>
      <c r="E46" s="212" t="s">
        <v>102</v>
      </c>
    </row>
    <row r="47" spans="1:5" ht="71.25" customHeight="1">
      <c r="A47" s="299"/>
      <c r="B47" s="211">
        <v>8</v>
      </c>
      <c r="C47" s="223" t="s">
        <v>103</v>
      </c>
      <c r="D47" s="211">
        <v>15</v>
      </c>
      <c r="E47" s="212" t="s">
        <v>104</v>
      </c>
    </row>
    <row r="48" spans="1:5" ht="105" customHeight="1">
      <c r="A48" s="299"/>
      <c r="B48" s="211">
        <v>9</v>
      </c>
      <c r="C48" s="212" t="s">
        <v>105</v>
      </c>
      <c r="D48" s="211">
        <v>16</v>
      </c>
      <c r="E48" s="212" t="s">
        <v>106</v>
      </c>
    </row>
    <row r="49" spans="1:5" ht="75.599999999999994" customHeight="1">
      <c r="A49" s="299" t="s">
        <v>107</v>
      </c>
      <c r="B49" s="211">
        <v>10</v>
      </c>
      <c r="C49" s="212" t="s">
        <v>108</v>
      </c>
      <c r="D49" s="211">
        <v>17</v>
      </c>
      <c r="E49" s="212" t="s">
        <v>109</v>
      </c>
    </row>
    <row r="50" spans="1:5" ht="62.45" customHeight="1">
      <c r="A50" s="299"/>
      <c r="B50" s="211">
        <v>11</v>
      </c>
      <c r="C50" s="212" t="s">
        <v>110</v>
      </c>
      <c r="D50" s="213">
        <v>18</v>
      </c>
      <c r="E50" s="212" t="s">
        <v>111</v>
      </c>
    </row>
    <row r="51" spans="1:5" ht="27.6">
      <c r="A51" s="299"/>
      <c r="B51" s="211">
        <v>12</v>
      </c>
      <c r="C51" s="212" t="s">
        <v>112</v>
      </c>
      <c r="D51" s="213">
        <v>19</v>
      </c>
      <c r="E51" s="212" t="s">
        <v>113</v>
      </c>
    </row>
    <row r="52" spans="1:5" ht="41.45">
      <c r="A52" s="299" t="s">
        <v>114</v>
      </c>
      <c r="B52" s="211">
        <v>13</v>
      </c>
      <c r="C52" s="212" t="s">
        <v>115</v>
      </c>
      <c r="D52" s="213">
        <v>20</v>
      </c>
      <c r="E52" s="223" t="s">
        <v>116</v>
      </c>
    </row>
    <row r="53" spans="1:5" ht="27.6">
      <c r="A53" s="299"/>
      <c r="B53" s="211">
        <v>14</v>
      </c>
      <c r="C53" s="212" t="s">
        <v>117</v>
      </c>
      <c r="D53" s="213">
        <v>21</v>
      </c>
      <c r="E53" s="223" t="s">
        <v>118</v>
      </c>
    </row>
    <row r="54" spans="1:5" ht="69">
      <c r="A54" s="299"/>
      <c r="B54" s="211">
        <v>15</v>
      </c>
      <c r="C54" s="212" t="s">
        <v>119</v>
      </c>
      <c r="D54" s="213"/>
      <c r="E54" s="223"/>
    </row>
    <row r="55" spans="1:5" ht="27.6">
      <c r="A55" s="299"/>
      <c r="B55" s="211">
        <v>16</v>
      </c>
      <c r="C55" s="212" t="s">
        <v>120</v>
      </c>
      <c r="D55" s="213"/>
      <c r="E55" s="223"/>
    </row>
    <row r="56" spans="1:5">
      <c r="A56" s="299"/>
      <c r="B56" s="211">
        <v>17</v>
      </c>
      <c r="C56" s="212" t="s">
        <v>121</v>
      </c>
      <c r="D56" s="213"/>
      <c r="E56" s="223"/>
    </row>
    <row r="57" spans="1:5" ht="27.6">
      <c r="A57" s="299"/>
      <c r="B57" s="211">
        <v>18</v>
      </c>
      <c r="C57" s="212" t="s">
        <v>122</v>
      </c>
      <c r="D57" s="213"/>
      <c r="E57" s="223"/>
    </row>
    <row r="58" spans="1:5">
      <c r="A58" s="299"/>
      <c r="B58" s="211">
        <v>19</v>
      </c>
      <c r="C58" s="212" t="s">
        <v>123</v>
      </c>
      <c r="D58" s="213"/>
      <c r="E58" s="223"/>
    </row>
    <row r="59" spans="1:5" ht="27.6">
      <c r="A59" s="299"/>
      <c r="B59" s="211">
        <v>20</v>
      </c>
      <c r="C59" s="212" t="s">
        <v>124</v>
      </c>
      <c r="D59" s="213"/>
      <c r="E59" s="223"/>
    </row>
    <row r="60" spans="1:5" ht="27.6">
      <c r="A60" s="299"/>
      <c r="B60" s="211">
        <v>21</v>
      </c>
      <c r="C60" s="212" t="s">
        <v>125</v>
      </c>
      <c r="D60" s="213"/>
      <c r="E60" s="223"/>
    </row>
    <row r="61" spans="1:5">
      <c r="A61" s="299"/>
      <c r="B61" s="211">
        <v>22</v>
      </c>
      <c r="C61" s="212" t="s">
        <v>126</v>
      </c>
      <c r="D61" s="213"/>
      <c r="E61" s="224"/>
    </row>
    <row r="62" spans="1:5" ht="41.45">
      <c r="A62" s="299" t="s">
        <v>127</v>
      </c>
      <c r="B62" s="211">
        <v>23</v>
      </c>
      <c r="C62" s="212" t="s">
        <v>128</v>
      </c>
      <c r="D62" s="213">
        <v>22</v>
      </c>
      <c r="E62" s="223" t="s">
        <v>129</v>
      </c>
    </row>
    <row r="63" spans="1:5" ht="41.45">
      <c r="A63" s="299"/>
      <c r="B63" s="211">
        <v>24</v>
      </c>
      <c r="C63" s="212" t="s">
        <v>130</v>
      </c>
      <c r="D63" s="213">
        <v>23</v>
      </c>
      <c r="E63" s="212" t="s">
        <v>131</v>
      </c>
    </row>
    <row r="64" spans="1:5">
      <c r="A64" s="299"/>
      <c r="B64" s="211">
        <v>25</v>
      </c>
      <c r="C64" s="212" t="s">
        <v>132</v>
      </c>
      <c r="D64" s="213"/>
      <c r="E64" s="223"/>
    </row>
    <row r="65" spans="1:10" ht="41.45">
      <c r="A65" s="303" t="s">
        <v>133</v>
      </c>
      <c r="B65" s="211">
        <v>26</v>
      </c>
      <c r="C65" s="212" t="s">
        <v>134</v>
      </c>
      <c r="D65" s="213">
        <v>24</v>
      </c>
      <c r="E65" s="223" t="s">
        <v>135</v>
      </c>
    </row>
    <row r="66" spans="1:10" ht="45" customHeight="1">
      <c r="A66" s="304"/>
      <c r="B66" s="211"/>
      <c r="C66" s="212"/>
      <c r="D66" s="213"/>
      <c r="E66" s="213"/>
    </row>
    <row r="67" spans="1:10" ht="77.099999999999994" customHeight="1">
      <c r="A67" s="299" t="s">
        <v>136</v>
      </c>
      <c r="B67" s="211">
        <v>27</v>
      </c>
      <c r="C67" s="212" t="s">
        <v>137</v>
      </c>
      <c r="D67" s="213">
        <v>25</v>
      </c>
      <c r="E67" s="212" t="s">
        <v>138</v>
      </c>
    </row>
    <row r="68" spans="1:10" ht="15.95" customHeight="1">
      <c r="A68" s="299"/>
      <c r="B68" s="211"/>
      <c r="C68" s="212"/>
      <c r="D68" s="213">
        <v>26</v>
      </c>
      <c r="E68" s="212" t="s">
        <v>139</v>
      </c>
    </row>
    <row r="69" spans="1:10" ht="50.1" customHeight="1">
      <c r="A69" s="299" t="s">
        <v>140</v>
      </c>
      <c r="B69" s="211">
        <v>28</v>
      </c>
      <c r="C69" s="223" t="s">
        <v>141</v>
      </c>
      <c r="D69" s="213">
        <v>27</v>
      </c>
      <c r="E69" s="223" t="s">
        <v>142</v>
      </c>
    </row>
    <row r="70" spans="1:10" ht="50.1" customHeight="1">
      <c r="A70" s="299"/>
      <c r="B70" s="211">
        <v>29</v>
      </c>
      <c r="C70" s="223" t="s">
        <v>143</v>
      </c>
      <c r="D70" s="213">
        <v>28</v>
      </c>
      <c r="E70" s="223" t="s">
        <v>144</v>
      </c>
    </row>
    <row r="71" spans="1:10" ht="50.1" customHeight="1">
      <c r="A71" s="299"/>
      <c r="B71" s="211"/>
      <c r="C71" s="214"/>
      <c r="D71" s="213">
        <v>29</v>
      </c>
      <c r="E71" s="223" t="s">
        <v>145</v>
      </c>
    </row>
    <row r="72" spans="1:10" ht="50.1" customHeight="1">
      <c r="A72" s="299"/>
      <c r="B72" s="211"/>
      <c r="C72" s="225"/>
      <c r="D72" s="213">
        <v>30</v>
      </c>
      <c r="E72" s="223" t="s">
        <v>146</v>
      </c>
    </row>
    <row r="73" spans="1:10" ht="50.1" customHeight="1">
      <c r="A73" s="299"/>
      <c r="B73" s="211"/>
      <c r="C73" s="223"/>
      <c r="D73" s="213">
        <v>31</v>
      </c>
      <c r="E73" s="223" t="s">
        <v>147</v>
      </c>
    </row>
    <row r="74" spans="1:10" ht="50.1" customHeight="1">
      <c r="A74" s="299"/>
      <c r="B74" s="211"/>
      <c r="C74" s="223"/>
      <c r="D74" s="213">
        <v>32</v>
      </c>
      <c r="E74" s="223" t="s">
        <v>148</v>
      </c>
    </row>
    <row r="75" spans="1:10" ht="50.1" customHeight="1">
      <c r="A75" s="299"/>
      <c r="B75" s="211"/>
      <c r="C75" s="223"/>
      <c r="D75" s="213">
        <v>33</v>
      </c>
      <c r="E75" s="225" t="s">
        <v>149</v>
      </c>
    </row>
    <row r="76" spans="1:10" ht="39.950000000000003" customHeight="1">
      <c r="A76" s="299"/>
      <c r="B76" s="211"/>
      <c r="C76" s="213"/>
      <c r="D76" s="213">
        <v>34</v>
      </c>
      <c r="E76" s="223" t="s">
        <v>150</v>
      </c>
    </row>
    <row r="77" spans="1:10" ht="39.950000000000003" customHeight="1">
      <c r="A77" s="303" t="s">
        <v>151</v>
      </c>
      <c r="B77" s="211">
        <v>30</v>
      </c>
      <c r="C77" s="212" t="s">
        <v>152</v>
      </c>
      <c r="D77" s="213">
        <v>35</v>
      </c>
      <c r="E77" s="212" t="s">
        <v>153</v>
      </c>
    </row>
    <row r="78" spans="1:10" ht="72" customHeight="1">
      <c r="A78" s="305"/>
      <c r="B78" s="211">
        <v>31</v>
      </c>
      <c r="C78" s="212" t="s">
        <v>154</v>
      </c>
      <c r="D78" s="213">
        <v>36</v>
      </c>
      <c r="E78" s="212" t="s">
        <v>155</v>
      </c>
    </row>
    <row r="79" spans="1:10" ht="72" customHeight="1">
      <c r="A79" s="305"/>
      <c r="B79" s="211">
        <v>32</v>
      </c>
      <c r="C79" s="212" t="s">
        <v>156</v>
      </c>
      <c r="D79" s="226">
        <v>37</v>
      </c>
      <c r="E79" s="212" t="s">
        <v>157</v>
      </c>
    </row>
    <row r="80" spans="1:10" ht="72" customHeight="1">
      <c r="A80" s="305"/>
      <c r="B80" s="211">
        <v>33</v>
      </c>
      <c r="C80" s="212" t="s">
        <v>158</v>
      </c>
      <c r="D80" s="226">
        <v>38</v>
      </c>
      <c r="E80" s="212" t="s">
        <v>159</v>
      </c>
      <c r="J80" s="201" t="s">
        <v>36</v>
      </c>
    </row>
    <row r="81" spans="1:5" ht="72" customHeight="1">
      <c r="A81" s="305"/>
      <c r="B81" s="227">
        <v>34</v>
      </c>
      <c r="C81" s="228" t="s">
        <v>160</v>
      </c>
      <c r="D81" s="229">
        <v>39</v>
      </c>
      <c r="E81" s="228" t="s">
        <v>161</v>
      </c>
    </row>
    <row r="82" spans="1:5" ht="72" customHeight="1">
      <c r="A82" s="230"/>
      <c r="B82" s="231"/>
      <c r="C82" s="232"/>
      <c r="D82" s="231"/>
      <c r="E82" s="23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D7" sqref="D7"/>
    </sheetView>
  </sheetViews>
  <sheetFormatPr defaultColWidth="10.42578125" defaultRowHeight="15"/>
  <cols>
    <col min="1" max="1" width="60.85546875" style="250" customWidth="1"/>
    <col min="2" max="2" width="15.85546875" style="251" customWidth="1"/>
    <col min="3" max="5" width="15.85546875" style="252" customWidth="1"/>
    <col min="6" max="6" width="40.85546875" style="250" customWidth="1"/>
    <col min="7" max="7" width="2.7109375" style="236" customWidth="1"/>
    <col min="8" max="16384" width="10.42578125" style="236"/>
  </cols>
  <sheetData>
    <row r="1" spans="1:6" ht="80.099999999999994" customHeight="1">
      <c r="A1" s="235"/>
      <c r="B1" s="306" t="s">
        <v>162</v>
      </c>
      <c r="C1" s="306"/>
      <c r="D1" s="306"/>
      <c r="E1" s="306"/>
      <c r="F1" s="235"/>
    </row>
    <row r="2" spans="1:6">
      <c r="A2" s="307" t="s">
        <v>163</v>
      </c>
      <c r="B2" s="307"/>
      <c r="C2" s="307"/>
      <c r="D2" s="307"/>
      <c r="E2" s="307"/>
      <c r="F2" s="307"/>
    </row>
    <row r="3" spans="1:6" ht="28.5" customHeight="1">
      <c r="A3" s="308" t="s">
        <v>164</v>
      </c>
      <c r="B3" s="309" t="s">
        <v>165</v>
      </c>
      <c r="C3" s="309"/>
      <c r="D3" s="309"/>
      <c r="E3" s="309"/>
      <c r="F3" s="237" t="s">
        <v>166</v>
      </c>
    </row>
    <row r="4" spans="1:6" ht="46.5" customHeight="1">
      <c r="A4" s="308"/>
      <c r="B4" s="238" t="s">
        <v>167</v>
      </c>
      <c r="C4" s="238" t="s">
        <v>168</v>
      </c>
      <c r="D4" s="238" t="s">
        <v>169</v>
      </c>
      <c r="E4" s="238" t="s">
        <v>170</v>
      </c>
      <c r="F4" s="239"/>
    </row>
    <row r="5" spans="1:6" ht="65.099999999999994" customHeight="1">
      <c r="A5" s="240" t="s">
        <v>171</v>
      </c>
      <c r="B5" s="241"/>
      <c r="C5" s="242"/>
      <c r="D5" s="242">
        <v>8.9</v>
      </c>
      <c r="E5" s="242">
        <v>13.16</v>
      </c>
      <c r="F5" s="243" t="s">
        <v>172</v>
      </c>
    </row>
    <row r="6" spans="1:6" ht="65.099999999999994" customHeight="1">
      <c r="A6" s="244" t="s">
        <v>173</v>
      </c>
      <c r="B6" s="241"/>
      <c r="C6" s="242"/>
      <c r="D6" s="242">
        <v>11</v>
      </c>
      <c r="E6" s="242" t="s">
        <v>174</v>
      </c>
      <c r="F6" s="243" t="s">
        <v>172</v>
      </c>
    </row>
    <row r="7" spans="1:6" ht="65.099999999999994" customHeight="1">
      <c r="A7" s="244" t="s">
        <v>175</v>
      </c>
      <c r="B7" s="245"/>
      <c r="C7" s="246"/>
      <c r="D7" s="246">
        <v>1</v>
      </c>
      <c r="E7" s="246" t="s">
        <v>176</v>
      </c>
      <c r="F7" s="243" t="s">
        <v>172</v>
      </c>
    </row>
    <row r="8" spans="1:6" ht="65.099999999999994" customHeight="1">
      <c r="A8" s="247" t="s">
        <v>177</v>
      </c>
      <c r="B8" s="245">
        <v>16</v>
      </c>
      <c r="C8" s="246">
        <v>3.4</v>
      </c>
      <c r="D8" s="246" t="s">
        <v>178</v>
      </c>
      <c r="E8" s="246" t="s">
        <v>179</v>
      </c>
      <c r="F8" s="243" t="s">
        <v>172</v>
      </c>
    </row>
    <row r="9" spans="1:6" ht="78.95" customHeight="1">
      <c r="A9" s="247" t="s">
        <v>180</v>
      </c>
      <c r="B9" s="245" t="s">
        <v>181</v>
      </c>
      <c r="C9" s="245">
        <v>7</v>
      </c>
      <c r="D9" s="242" t="s">
        <v>182</v>
      </c>
      <c r="E9" s="242" t="s">
        <v>183</v>
      </c>
      <c r="F9" s="243" t="s">
        <v>172</v>
      </c>
    </row>
    <row r="10" spans="1:6" ht="65.099999999999994" customHeight="1">
      <c r="A10" s="244" t="s">
        <v>184</v>
      </c>
      <c r="B10" s="241"/>
      <c r="C10" s="242"/>
      <c r="D10" s="242" t="s">
        <v>185</v>
      </c>
      <c r="E10" s="242">
        <v>28</v>
      </c>
      <c r="F10" s="243" t="s">
        <v>172</v>
      </c>
    </row>
    <row r="11" spans="1:6" ht="65.099999999999994" customHeight="1">
      <c r="A11" s="248" t="s">
        <v>186</v>
      </c>
      <c r="B11" s="245"/>
      <c r="C11" s="246"/>
      <c r="D11" s="246" t="s">
        <v>187</v>
      </c>
      <c r="E11" s="246">
        <v>20.21</v>
      </c>
      <c r="F11" s="249" t="s">
        <v>172</v>
      </c>
    </row>
    <row r="12" spans="1:6" ht="65.099999999999994" customHeight="1">
      <c r="A12" s="248" t="s">
        <v>188</v>
      </c>
      <c r="B12" s="245"/>
      <c r="C12" s="246"/>
      <c r="D12" s="242" t="s">
        <v>189</v>
      </c>
      <c r="E12" s="246" t="s">
        <v>190</v>
      </c>
      <c r="F12" s="249" t="s">
        <v>172</v>
      </c>
    </row>
    <row r="13" spans="1:6" ht="65.099999999999994" customHeight="1">
      <c r="A13" s="248" t="s">
        <v>191</v>
      </c>
      <c r="B13" s="245">
        <v>2.17</v>
      </c>
      <c r="C13" s="246">
        <v>8</v>
      </c>
      <c r="D13" s="246">
        <v>1</v>
      </c>
      <c r="E13" s="246" t="s">
        <v>192</v>
      </c>
      <c r="F13" s="249" t="s">
        <v>193</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defaultColWidth="11.42578125" defaultRowHeight="13.9"/>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4.45" thickBot="1"/>
    <row r="2" spans="2:9" ht="17.45">
      <c r="B2" s="350" t="s">
        <v>194</v>
      </c>
      <c r="C2" s="351"/>
      <c r="D2" s="351"/>
      <c r="E2" s="351"/>
      <c r="F2" s="351"/>
      <c r="G2" s="352"/>
    </row>
    <row r="3" spans="2:9">
      <c r="B3" s="353" t="s">
        <v>195</v>
      </c>
      <c r="C3" s="354"/>
      <c r="D3" s="355"/>
      <c r="E3" s="355"/>
      <c r="F3" s="355"/>
      <c r="G3" s="356"/>
    </row>
    <row r="4" spans="2:9" ht="88.5" customHeight="1">
      <c r="B4" s="357" t="s">
        <v>196</v>
      </c>
      <c r="C4" s="358"/>
      <c r="D4" s="358"/>
      <c r="E4" s="358"/>
      <c r="F4" s="358"/>
      <c r="G4" s="359"/>
    </row>
    <row r="5" spans="2:9">
      <c r="B5" s="105"/>
      <c r="C5" s="124"/>
      <c r="D5" s="125"/>
      <c r="E5" s="126"/>
      <c r="F5" s="126"/>
      <c r="G5" s="126"/>
    </row>
    <row r="6" spans="2:9" ht="16.5" customHeight="1">
      <c r="B6" s="360" t="s">
        <v>197</v>
      </c>
      <c r="C6" s="361"/>
      <c r="D6" s="361"/>
      <c r="E6" s="361"/>
      <c r="F6" s="361"/>
      <c r="G6" s="362"/>
    </row>
    <row r="7" spans="2:9" ht="76.5" customHeight="1">
      <c r="B7" s="360"/>
      <c r="C7" s="361"/>
      <c r="D7" s="361"/>
      <c r="E7" s="361"/>
      <c r="F7" s="361"/>
      <c r="G7" s="362"/>
    </row>
    <row r="8" spans="2:9" ht="14.45" thickBot="1">
      <c r="B8" s="127"/>
      <c r="C8" s="128"/>
      <c r="D8" s="128"/>
      <c r="E8" s="129"/>
      <c r="F8" s="130"/>
      <c r="G8" s="130"/>
    </row>
    <row r="9" spans="2:9">
      <c r="B9" s="131"/>
      <c r="C9" s="132" t="s">
        <v>198</v>
      </c>
      <c r="D9" s="363" t="s">
        <v>199</v>
      </c>
      <c r="E9" s="364"/>
      <c r="F9" s="365" t="s">
        <v>200</v>
      </c>
      <c r="G9" s="366"/>
    </row>
    <row r="10" spans="2:9" ht="15" customHeight="1">
      <c r="B10" s="133"/>
      <c r="C10" s="107">
        <v>5</v>
      </c>
      <c r="D10" s="348" t="s">
        <v>201</v>
      </c>
      <c r="E10" s="349"/>
      <c r="F10" s="342" t="s">
        <v>202</v>
      </c>
      <c r="G10" s="339"/>
      <c r="H10" s="311"/>
      <c r="I10" s="311"/>
    </row>
    <row r="11" spans="2:9">
      <c r="B11" s="133"/>
      <c r="C11" s="107">
        <v>5</v>
      </c>
      <c r="D11" s="348" t="s">
        <v>203</v>
      </c>
      <c r="E11" s="349"/>
      <c r="F11" s="342" t="s">
        <v>204</v>
      </c>
      <c r="G11" s="339"/>
      <c r="H11" s="311"/>
      <c r="I11" s="311"/>
    </row>
    <row r="12" spans="2:9">
      <c r="B12" s="133"/>
      <c r="C12" s="107">
        <v>5</v>
      </c>
      <c r="D12" s="348" t="s">
        <v>205</v>
      </c>
      <c r="E12" s="349"/>
      <c r="F12" s="342" t="s">
        <v>206</v>
      </c>
      <c r="G12" s="339"/>
      <c r="H12" s="311"/>
      <c r="I12" s="311"/>
    </row>
    <row r="13" spans="2:9" ht="27.75" customHeight="1">
      <c r="B13" s="133"/>
      <c r="C13" s="107">
        <v>5</v>
      </c>
      <c r="D13" s="348" t="s">
        <v>207</v>
      </c>
      <c r="E13" s="349"/>
      <c r="F13" s="342" t="s">
        <v>208</v>
      </c>
      <c r="G13" s="339"/>
      <c r="H13" s="311"/>
      <c r="I13" s="311"/>
    </row>
    <row r="14" spans="2:9">
      <c r="B14" s="133"/>
      <c r="C14" s="107">
        <v>5</v>
      </c>
      <c r="D14" s="348" t="s">
        <v>209</v>
      </c>
      <c r="E14" s="349"/>
      <c r="F14" s="342" t="s">
        <v>210</v>
      </c>
      <c r="G14" s="339"/>
      <c r="H14" s="311"/>
      <c r="I14" s="311"/>
    </row>
    <row r="15" spans="2:9" ht="41.25" customHeight="1">
      <c r="B15" s="133"/>
      <c r="C15" s="107">
        <v>5</v>
      </c>
      <c r="D15" s="348" t="s">
        <v>211</v>
      </c>
      <c r="E15" s="349"/>
      <c r="F15" s="342" t="s">
        <v>212</v>
      </c>
      <c r="G15" s="339"/>
      <c r="H15" s="311"/>
      <c r="I15" s="311"/>
    </row>
    <row r="16" spans="2:9" ht="41.25" customHeight="1">
      <c r="B16" s="133"/>
      <c r="C16" s="107">
        <v>5</v>
      </c>
      <c r="D16" s="343" t="s">
        <v>213</v>
      </c>
      <c r="E16" s="344"/>
      <c r="F16" s="342" t="s">
        <v>214</v>
      </c>
      <c r="G16" s="339"/>
      <c r="H16" s="311"/>
      <c r="I16" s="311"/>
    </row>
    <row r="17" spans="2:9" ht="51.75" customHeight="1">
      <c r="B17" s="133"/>
      <c r="C17" s="107">
        <v>5</v>
      </c>
      <c r="D17" s="344" t="s">
        <v>215</v>
      </c>
      <c r="E17" s="347"/>
      <c r="F17" s="342" t="s">
        <v>216</v>
      </c>
      <c r="G17" s="339"/>
      <c r="H17" s="311"/>
      <c r="I17" s="311"/>
    </row>
    <row r="18" spans="2:9" ht="51.75" customHeight="1">
      <c r="B18" s="133"/>
      <c r="C18" s="107">
        <v>5</v>
      </c>
      <c r="D18" s="343" t="s">
        <v>217</v>
      </c>
      <c r="E18" s="344"/>
      <c r="F18" s="342" t="s">
        <v>218</v>
      </c>
      <c r="G18" s="339"/>
      <c r="H18" s="311"/>
      <c r="I18" s="311"/>
    </row>
    <row r="19" spans="2:9" ht="51.75" customHeight="1">
      <c r="B19" s="133"/>
      <c r="C19" s="107">
        <v>5</v>
      </c>
      <c r="D19" s="113" t="s">
        <v>219</v>
      </c>
      <c r="E19" s="114"/>
      <c r="F19" s="342" t="s">
        <v>220</v>
      </c>
      <c r="G19" s="339"/>
      <c r="H19" s="311"/>
      <c r="I19" s="311"/>
    </row>
    <row r="20" spans="2:9" ht="51.75" customHeight="1">
      <c r="B20" s="133"/>
      <c r="C20" s="107">
        <v>5</v>
      </c>
      <c r="D20" s="113" t="s">
        <v>221</v>
      </c>
      <c r="E20" s="114"/>
      <c r="F20" s="342" t="s">
        <v>222</v>
      </c>
      <c r="G20" s="339"/>
      <c r="H20" s="311"/>
      <c r="I20" s="311"/>
    </row>
    <row r="21" spans="2:9" ht="66.75" customHeight="1">
      <c r="B21" s="133"/>
      <c r="C21" s="107">
        <v>5</v>
      </c>
      <c r="D21" s="343" t="s">
        <v>223</v>
      </c>
      <c r="E21" s="344"/>
      <c r="F21" s="342" t="s">
        <v>224</v>
      </c>
      <c r="G21" s="339"/>
      <c r="H21" s="311"/>
      <c r="I21" s="311"/>
    </row>
    <row r="22" spans="2:9" ht="36" customHeight="1">
      <c r="B22" s="133"/>
      <c r="C22" s="107">
        <v>5</v>
      </c>
      <c r="D22" s="345" t="s">
        <v>225</v>
      </c>
      <c r="E22" s="346"/>
      <c r="F22" s="342" t="s">
        <v>226</v>
      </c>
      <c r="G22" s="339"/>
      <c r="H22" s="312"/>
      <c r="I22" s="312"/>
    </row>
    <row r="23" spans="2:9" ht="26.25" customHeight="1">
      <c r="B23" s="133"/>
      <c r="C23" s="107">
        <v>5</v>
      </c>
      <c r="D23" s="337" t="s">
        <v>227</v>
      </c>
      <c r="E23" s="337"/>
      <c r="F23" s="338" t="s">
        <v>228</v>
      </c>
      <c r="G23" s="339"/>
      <c r="H23" s="311"/>
      <c r="I23" s="311"/>
    </row>
    <row r="24" spans="2:9" ht="26.25" customHeight="1">
      <c r="B24" s="133"/>
      <c r="C24" s="107">
        <v>5</v>
      </c>
      <c r="D24" s="337" t="s">
        <v>229</v>
      </c>
      <c r="E24" s="337"/>
      <c r="F24" s="338" t="s">
        <v>230</v>
      </c>
      <c r="G24" s="339"/>
      <c r="H24" s="311"/>
      <c r="I24" s="311"/>
    </row>
    <row r="25" spans="2:9" ht="26.25" customHeight="1">
      <c r="B25" s="133"/>
      <c r="C25" s="107">
        <v>5</v>
      </c>
      <c r="D25" s="340" t="s">
        <v>231</v>
      </c>
      <c r="E25" s="341"/>
      <c r="F25" s="338" t="s">
        <v>232</v>
      </c>
      <c r="G25" s="339"/>
      <c r="H25" s="311"/>
      <c r="I25" s="311"/>
    </row>
    <row r="26" spans="2:9" ht="27" customHeight="1">
      <c r="B26" s="134"/>
      <c r="C26" s="328" t="s">
        <v>233</v>
      </c>
      <c r="D26" s="329"/>
      <c r="E26" s="329"/>
      <c r="F26" s="329"/>
      <c r="G26" s="330"/>
    </row>
    <row r="27" spans="2:9" ht="27" customHeight="1">
      <c r="B27" s="331" t="s">
        <v>234</v>
      </c>
      <c r="C27" s="332"/>
      <c r="D27" s="332"/>
      <c r="E27" s="332"/>
      <c r="F27" s="332"/>
      <c r="G27" s="333"/>
    </row>
    <row r="28" spans="2:9" ht="10.5" customHeight="1">
      <c r="B28" s="135"/>
      <c r="D28" s="136"/>
      <c r="E28" s="137"/>
      <c r="F28" s="138"/>
      <c r="G28" s="138"/>
    </row>
    <row r="29" spans="2:9">
      <c r="B29" s="135"/>
      <c r="C29" s="139"/>
      <c r="D29" s="334" t="s">
        <v>199</v>
      </c>
      <c r="E29" s="334"/>
      <c r="F29" s="335" t="s">
        <v>200</v>
      </c>
      <c r="G29" s="336"/>
    </row>
    <row r="30" spans="2:9">
      <c r="B30" s="135"/>
      <c r="D30" s="319" t="s">
        <v>201</v>
      </c>
      <c r="E30" s="319"/>
      <c r="F30" s="320" t="s">
        <v>235</v>
      </c>
      <c r="G30" s="321"/>
      <c r="H30" s="311"/>
      <c r="I30" s="311"/>
    </row>
    <row r="31" spans="2:9">
      <c r="B31" s="135"/>
      <c r="D31" s="319" t="s">
        <v>203</v>
      </c>
      <c r="E31" s="319"/>
      <c r="F31" s="320" t="s">
        <v>236</v>
      </c>
      <c r="G31" s="321"/>
      <c r="H31" s="311"/>
      <c r="I31" s="311"/>
    </row>
    <row r="32" spans="2:9">
      <c r="B32" s="135"/>
      <c r="D32" s="319" t="s">
        <v>205</v>
      </c>
      <c r="E32" s="319"/>
      <c r="F32" s="320" t="s">
        <v>237</v>
      </c>
      <c r="G32" s="321"/>
      <c r="H32" s="311"/>
      <c r="I32" s="311"/>
    </row>
    <row r="33" spans="2:9">
      <c r="B33" s="135"/>
      <c r="D33" s="319" t="s">
        <v>207</v>
      </c>
      <c r="E33" s="319"/>
      <c r="F33" s="320" t="s">
        <v>238</v>
      </c>
      <c r="G33" s="321"/>
      <c r="H33" s="311"/>
      <c r="I33" s="311"/>
    </row>
    <row r="34" spans="2:9">
      <c r="B34" s="135"/>
      <c r="D34" s="319" t="s">
        <v>209</v>
      </c>
      <c r="E34" s="319"/>
      <c r="F34" s="320" t="s">
        <v>239</v>
      </c>
      <c r="G34" s="321"/>
      <c r="H34" s="311"/>
      <c r="I34" s="311"/>
    </row>
    <row r="35" spans="2:9" ht="40.9" customHeight="1">
      <c r="B35" s="135"/>
      <c r="D35" s="319" t="s">
        <v>240</v>
      </c>
      <c r="E35" s="319"/>
      <c r="F35" s="320" t="s">
        <v>241</v>
      </c>
      <c r="G35" s="321"/>
      <c r="H35" s="311"/>
      <c r="I35" s="311"/>
    </row>
    <row r="36" spans="2:9" ht="42" customHeight="1">
      <c r="B36" s="106"/>
      <c r="C36" s="140"/>
      <c r="D36" s="319" t="s">
        <v>242</v>
      </c>
      <c r="E36" s="319"/>
      <c r="F36" s="320" t="s">
        <v>243</v>
      </c>
      <c r="G36" s="321"/>
      <c r="H36" s="310"/>
      <c r="I36" s="310"/>
    </row>
    <row r="37" spans="2:9" ht="30.75" customHeight="1">
      <c r="B37" s="106"/>
      <c r="C37" s="140"/>
      <c r="D37" s="319" t="s">
        <v>244</v>
      </c>
      <c r="E37" s="319"/>
      <c r="F37" s="322" t="s">
        <v>245</v>
      </c>
      <c r="G37" s="323"/>
      <c r="H37" s="310"/>
      <c r="I37" s="310"/>
    </row>
    <row r="38" spans="2:9" ht="33" customHeight="1">
      <c r="B38" s="106"/>
      <c r="C38" s="140"/>
      <c r="D38" s="319" t="s">
        <v>246</v>
      </c>
      <c r="E38" s="319"/>
      <c r="F38" s="322" t="s">
        <v>245</v>
      </c>
      <c r="G38" s="323"/>
      <c r="H38" s="310"/>
      <c r="I38" s="310"/>
    </row>
    <row r="39" spans="2:9" ht="30" customHeight="1">
      <c r="B39" s="106"/>
      <c r="C39" s="140"/>
      <c r="D39" s="319" t="s">
        <v>247</v>
      </c>
      <c r="E39" s="319"/>
      <c r="F39" s="322" t="s">
        <v>245</v>
      </c>
      <c r="G39" s="323"/>
      <c r="H39" s="310"/>
      <c r="I39" s="310"/>
    </row>
    <row r="40" spans="2:9" ht="30" customHeight="1">
      <c r="B40" s="106"/>
      <c r="C40" s="140"/>
      <c r="D40" s="319" t="s">
        <v>248</v>
      </c>
      <c r="E40" s="319"/>
      <c r="F40" s="322" t="s">
        <v>245</v>
      </c>
      <c r="G40" s="323"/>
      <c r="H40" s="310"/>
      <c r="I40" s="310"/>
    </row>
    <row r="41" spans="2:9" ht="30" customHeight="1">
      <c r="B41" s="106"/>
      <c r="C41" s="140"/>
      <c r="D41" s="324" t="s">
        <v>249</v>
      </c>
      <c r="E41" s="325"/>
      <c r="F41" s="320" t="s">
        <v>250</v>
      </c>
      <c r="G41" s="321"/>
      <c r="H41" s="310"/>
      <c r="I41" s="310"/>
    </row>
    <row r="42" spans="2:9" ht="35.25" customHeight="1">
      <c r="B42" s="106"/>
      <c r="C42" s="140"/>
      <c r="D42" s="319" t="s">
        <v>251</v>
      </c>
      <c r="E42" s="319"/>
      <c r="F42" s="320" t="s">
        <v>252</v>
      </c>
      <c r="G42" s="321"/>
      <c r="H42" s="310"/>
      <c r="I42" s="310"/>
    </row>
    <row r="43" spans="2:9" ht="31.5" customHeight="1">
      <c r="B43" s="106"/>
      <c r="C43" s="140"/>
      <c r="D43" s="319" t="s">
        <v>244</v>
      </c>
      <c r="E43" s="319"/>
      <c r="F43" s="322" t="s">
        <v>245</v>
      </c>
      <c r="G43" s="323"/>
      <c r="H43" s="310"/>
      <c r="I43" s="310"/>
    </row>
    <row r="44" spans="2:9" ht="35.25" customHeight="1">
      <c r="B44" s="106"/>
      <c r="C44" s="140"/>
      <c r="D44" s="319" t="s">
        <v>253</v>
      </c>
      <c r="E44" s="319"/>
      <c r="F44" s="322" t="s">
        <v>245</v>
      </c>
      <c r="G44" s="323"/>
      <c r="H44" s="310"/>
      <c r="I44" s="310"/>
    </row>
    <row r="45" spans="2:9" ht="57" customHeight="1">
      <c r="B45" s="106"/>
      <c r="C45" s="140"/>
      <c r="D45" s="319" t="s">
        <v>248</v>
      </c>
      <c r="E45" s="319"/>
      <c r="F45" s="322" t="s">
        <v>245</v>
      </c>
      <c r="G45" s="323"/>
      <c r="H45" s="310"/>
      <c r="I45" s="310"/>
    </row>
    <row r="46" spans="2:9" ht="32.25" customHeight="1">
      <c r="B46" s="106"/>
      <c r="C46" s="140"/>
      <c r="D46" s="319" t="s">
        <v>246</v>
      </c>
      <c r="E46" s="319"/>
      <c r="F46" s="322" t="s">
        <v>245</v>
      </c>
      <c r="G46" s="323"/>
      <c r="H46" s="310"/>
      <c r="I46" s="310"/>
    </row>
    <row r="47" spans="2:9" ht="32.25" customHeight="1">
      <c r="B47" s="106"/>
      <c r="C47" s="140"/>
      <c r="D47" s="324" t="s">
        <v>254</v>
      </c>
      <c r="E47" s="325"/>
      <c r="F47" s="326" t="s">
        <v>255</v>
      </c>
      <c r="G47" s="327"/>
      <c r="H47" s="310"/>
      <c r="I47" s="310"/>
    </row>
    <row r="48" spans="2:9" ht="32.25" customHeight="1">
      <c r="B48" s="106"/>
      <c r="C48" s="140"/>
      <c r="D48" s="319" t="s">
        <v>256</v>
      </c>
      <c r="E48" s="319"/>
      <c r="F48" s="320" t="s">
        <v>257</v>
      </c>
      <c r="G48" s="321"/>
      <c r="H48" s="310"/>
      <c r="I48" s="310"/>
    </row>
    <row r="49" spans="2:9" ht="32.25" customHeight="1">
      <c r="B49" s="106"/>
      <c r="C49" s="140"/>
      <c r="D49" s="319" t="s">
        <v>258</v>
      </c>
      <c r="E49" s="319"/>
      <c r="F49" s="320" t="s">
        <v>259</v>
      </c>
      <c r="G49" s="321"/>
      <c r="H49" s="310"/>
      <c r="I49" s="310"/>
    </row>
    <row r="50" spans="2:9" ht="32.25" customHeight="1">
      <c r="B50" s="106"/>
      <c r="C50" s="140"/>
      <c r="D50" s="319" t="s">
        <v>260</v>
      </c>
      <c r="E50" s="319"/>
      <c r="F50" s="320" t="s">
        <v>261</v>
      </c>
      <c r="G50" s="321"/>
      <c r="H50" s="310"/>
      <c r="I50" s="310"/>
    </row>
    <row r="51" spans="2:9" ht="32.25" customHeight="1">
      <c r="B51" s="106"/>
      <c r="C51" s="140"/>
      <c r="D51" s="136"/>
      <c r="E51" s="136"/>
      <c r="F51" s="138"/>
      <c r="G51" s="138"/>
      <c r="H51" s="310"/>
      <c r="I51" s="310"/>
    </row>
    <row r="52" spans="2:9" ht="32.25" customHeight="1">
      <c r="B52" s="106"/>
      <c r="C52" s="140"/>
      <c r="D52" s="136"/>
      <c r="E52" s="136"/>
      <c r="F52" s="138"/>
      <c r="G52" s="138"/>
    </row>
    <row r="53" spans="2:9" ht="32.25" customHeight="1">
      <c r="B53" s="106"/>
      <c r="C53" s="140"/>
      <c r="D53" s="136"/>
      <c r="E53" s="136"/>
      <c r="F53" s="138"/>
      <c r="G53" s="138"/>
    </row>
    <row r="54" spans="2:9" ht="21.75" customHeight="1">
      <c r="B54" s="313" t="s">
        <v>262</v>
      </c>
      <c r="C54" s="314"/>
      <c r="D54" s="314"/>
      <c r="E54" s="314"/>
      <c r="F54" s="314"/>
      <c r="G54" s="315"/>
    </row>
    <row r="55" spans="2:9" ht="21.75" customHeight="1">
      <c r="B55" s="313" t="s">
        <v>263</v>
      </c>
      <c r="C55" s="314"/>
      <c r="D55" s="314"/>
      <c r="E55" s="314"/>
      <c r="F55" s="314"/>
      <c r="G55" s="315"/>
    </row>
    <row r="56" spans="2:9" ht="20.25" customHeight="1">
      <c r="B56" s="313" t="s">
        <v>264</v>
      </c>
      <c r="C56" s="314"/>
      <c r="D56" s="314"/>
      <c r="E56" s="314"/>
      <c r="F56" s="314"/>
      <c r="G56" s="315"/>
    </row>
    <row r="57" spans="2:9" ht="20.25" customHeight="1">
      <c r="B57" s="313" t="s">
        <v>265</v>
      </c>
      <c r="C57" s="314"/>
      <c r="D57" s="314"/>
      <c r="E57" s="314"/>
      <c r="F57" s="314"/>
      <c r="G57" s="315"/>
    </row>
    <row r="58" spans="2:9" ht="18" customHeight="1" thickBot="1">
      <c r="B58" s="316" t="s">
        <v>266</v>
      </c>
      <c r="C58" s="317"/>
      <c r="D58" s="317"/>
      <c r="E58" s="317"/>
      <c r="F58" s="317"/>
      <c r="G58" s="318"/>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70" zoomScaleNormal="70" zoomScalePageLayoutView="50" workbookViewId="0">
      <selection activeCell="F70" sqref="F70"/>
    </sheetView>
  </sheetViews>
  <sheetFormatPr defaultColWidth="11.42578125" defaultRowHeight="14.4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8.15">
      <c r="A1" s="408"/>
      <c r="B1" s="409"/>
      <c r="C1" s="409"/>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8.15">
      <c r="A2" s="410"/>
      <c r="B2" s="411"/>
      <c r="C2" s="411"/>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8.15">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12" t="s">
        <v>267</v>
      </c>
      <c r="B4" s="412"/>
      <c r="C4" s="412"/>
      <c r="D4" s="367" t="s">
        <v>5</v>
      </c>
      <c r="E4" s="368"/>
      <c r="F4" s="368"/>
      <c r="G4" s="368"/>
      <c r="H4" s="368"/>
      <c r="I4" s="368"/>
      <c r="J4" s="368"/>
      <c r="K4" s="368"/>
      <c r="L4" s="368"/>
      <c r="M4" s="368"/>
      <c r="N4" s="369"/>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12" t="s">
        <v>268</v>
      </c>
      <c r="B5" s="412"/>
      <c r="C5" s="412"/>
      <c r="D5" s="367" t="s">
        <v>35</v>
      </c>
      <c r="E5" s="368"/>
      <c r="F5" s="368"/>
      <c r="G5" s="368"/>
      <c r="H5" s="368"/>
      <c r="I5" s="368"/>
      <c r="J5" s="368"/>
      <c r="K5" s="368"/>
      <c r="L5" s="368"/>
      <c r="M5" s="368"/>
      <c r="N5" s="369"/>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12" t="s">
        <v>269</v>
      </c>
      <c r="B6" s="412"/>
      <c r="C6" s="412"/>
      <c r="D6" s="367" t="s">
        <v>270</v>
      </c>
      <c r="E6" s="368"/>
      <c r="F6" s="368"/>
      <c r="G6" s="368"/>
      <c r="H6" s="368"/>
      <c r="I6" s="368"/>
      <c r="J6" s="368"/>
      <c r="K6" s="368"/>
      <c r="L6" s="368"/>
      <c r="M6" s="368"/>
      <c r="N6" s="369"/>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271</v>
      </c>
      <c r="B7" s="145"/>
      <c r="C7" s="145"/>
      <c r="D7" s="407" t="s">
        <v>272</v>
      </c>
      <c r="E7" s="404" t="s">
        <v>273</v>
      </c>
      <c r="F7" s="405"/>
      <c r="G7" s="405"/>
      <c r="H7" s="406"/>
      <c r="I7" s="386" t="s">
        <v>274</v>
      </c>
      <c r="J7" s="387"/>
      <c r="K7" s="387"/>
      <c r="L7" s="387"/>
      <c r="M7" s="388"/>
      <c r="N7" s="384" t="s">
        <v>275</v>
      </c>
      <c r="O7" s="385"/>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13" t="s">
        <v>276</v>
      </c>
      <c r="B8" s="415" t="s">
        <v>277</v>
      </c>
      <c r="C8" s="115" t="s">
        <v>278</v>
      </c>
      <c r="D8" s="407"/>
      <c r="E8" s="403" t="s">
        <v>215</v>
      </c>
      <c r="F8" s="403" t="s">
        <v>279</v>
      </c>
      <c r="G8" s="403" t="s">
        <v>280</v>
      </c>
      <c r="H8" s="403" t="s">
        <v>221</v>
      </c>
      <c r="I8" s="389" t="s">
        <v>281</v>
      </c>
      <c r="J8" s="108" t="s">
        <v>282</v>
      </c>
      <c r="K8" s="389" t="s">
        <v>274</v>
      </c>
      <c r="L8" s="389" t="s">
        <v>283</v>
      </c>
      <c r="M8" s="389" t="s">
        <v>284</v>
      </c>
      <c r="N8" s="381" t="s">
        <v>285</v>
      </c>
      <c r="O8" s="381" t="s">
        <v>286</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14"/>
      <c r="B9" s="407"/>
      <c r="C9" s="85" t="s">
        <v>287</v>
      </c>
      <c r="D9" s="407"/>
      <c r="E9" s="390"/>
      <c r="F9" s="390"/>
      <c r="G9" s="390"/>
      <c r="H9" s="390"/>
      <c r="I9" s="390"/>
      <c r="J9" s="109" t="s">
        <v>288</v>
      </c>
      <c r="K9" s="390" t="s">
        <v>289</v>
      </c>
      <c r="L9" s="390"/>
      <c r="M9" s="390" t="s">
        <v>289</v>
      </c>
      <c r="N9" s="383"/>
      <c r="O9" s="382"/>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394">
        <v>1</v>
      </c>
      <c r="B10" s="380" t="s">
        <v>290</v>
      </c>
      <c r="C10" s="380" t="s">
        <v>291</v>
      </c>
      <c r="D10" s="160" t="s">
        <v>292</v>
      </c>
      <c r="E10" s="397">
        <v>365</v>
      </c>
      <c r="F10" s="397">
        <v>10</v>
      </c>
      <c r="G10" s="400">
        <f>+F10/E10</f>
        <v>2.7397260273972601E-2</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293</v>
      </c>
      <c r="J10" s="169" t="s">
        <v>294</v>
      </c>
      <c r="K10" s="150" t="str">
        <f>IFERROR(CONCATENATE(INDEX('8- Políticas de Administración '!$B$16:$F$53,MATCH('5- Identificación de Riesgos'!J10,'8- Políticas de Administración '!$C$16:$C$54,0),1)," - ",L10),"")</f>
        <v>Moderado - 3</v>
      </c>
      <c r="L10" s="195">
        <f>IFERROR(VLOOKUP(INDEX('8- Políticas de Administración '!$B$16:$F$63,MATCH('5- Identificación de Riesgos'!J10,'8- Políticas de Administración '!$C$16:$C$64,0),1),'8- Políticas de Administración '!$B$16:$F$64,5,FALSE),"")</f>
        <v>3</v>
      </c>
      <c r="M10" s="380" t="str">
        <f>IFERROR(CONCATENATE(INDEX('8- Políticas de Administración '!$B$16:$F$53,MATCH(ROUND(AVERAGE(L10:L19),0),'8- Políticas de Administración '!$F$16:$F$53,0),1)," - ",ROUND(AVERAGE(L10:L19),0)),"")</f>
        <v>Moderado - 3</v>
      </c>
      <c r="N10" s="377" t="str">
        <f>IFERROR(CONCATENATE(VLOOKUP((LEFT(H10,LEN(H10)-4)&amp;LEFT(M10,LEN(M10)-4)),'9- Matriz de Calor '!$D$18:$E$42,2,0)," - ",RIGHT(H10,1)*RIGHT(M10,1)),"")</f>
        <v>Moderado - 3</v>
      </c>
      <c r="O10" s="370">
        <f>RIGHT(H10,1)*RIGHT(M10,1)</f>
        <v>3</v>
      </c>
      <c r="P10" s="12"/>
    </row>
    <row r="11" spans="1:267" ht="35.25" customHeight="1">
      <c r="A11" s="395"/>
      <c r="B11" s="373"/>
      <c r="C11" s="373"/>
      <c r="D11" s="161" t="s">
        <v>295</v>
      </c>
      <c r="E11" s="398"/>
      <c r="F11" s="398"/>
      <c r="G11" s="401"/>
      <c r="H11" s="392"/>
      <c r="I11" s="151" t="s">
        <v>296</v>
      </c>
      <c r="J11" s="154" t="s">
        <v>297</v>
      </c>
      <c r="K11" s="151" t="str">
        <f>IFERROR(CONCATENATE(INDEX('8- Políticas de Administración '!$B$16:$F$53,MATCH('5- Identificación de Riesgos'!J11,'8- Políticas de Administración '!$C$16:$C$54,0),1)," - ",L11),"")</f>
        <v>Menor - 2</v>
      </c>
      <c r="L11" s="193">
        <f>IFERROR(VLOOKUP(INDEX('8- Políticas de Administración '!$B$16:$F$63,MATCH('5- Identificación de Riesgos'!J11,'8- Políticas de Administración '!$C$16:$C$64,0),1),'8- Políticas de Administración '!$B$16:$F$64,5,FALSE),"")</f>
        <v>2</v>
      </c>
      <c r="M11" s="373"/>
      <c r="N11" s="378"/>
      <c r="O11" s="371"/>
      <c r="P11" s="12"/>
    </row>
    <row r="12" spans="1:267" ht="35.25" customHeight="1">
      <c r="A12" s="395"/>
      <c r="B12" s="373"/>
      <c r="C12" s="373"/>
      <c r="D12" s="161" t="s">
        <v>298</v>
      </c>
      <c r="E12" s="398"/>
      <c r="F12" s="398"/>
      <c r="G12" s="401"/>
      <c r="H12" s="392"/>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73"/>
      <c r="N12" s="378"/>
      <c r="O12" s="371"/>
      <c r="P12" s="12"/>
    </row>
    <row r="13" spans="1:267" ht="35.25" customHeight="1">
      <c r="A13" s="395"/>
      <c r="B13" s="373"/>
      <c r="C13" s="373"/>
      <c r="D13" s="162" t="s">
        <v>299</v>
      </c>
      <c r="E13" s="398"/>
      <c r="F13" s="398"/>
      <c r="G13" s="401"/>
      <c r="H13" s="392"/>
      <c r="I13" s="151"/>
      <c r="J13" s="154"/>
      <c r="K13" s="15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73"/>
      <c r="N13" s="378"/>
      <c r="O13" s="371"/>
      <c r="P13" s="12"/>
    </row>
    <row r="14" spans="1:267" ht="35.25" customHeight="1">
      <c r="A14" s="395"/>
      <c r="B14" s="373"/>
      <c r="C14" s="373"/>
      <c r="D14" s="162" t="s">
        <v>300</v>
      </c>
      <c r="E14" s="398"/>
      <c r="F14" s="398"/>
      <c r="G14" s="401"/>
      <c r="H14" s="392"/>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73"/>
      <c r="N14" s="378"/>
      <c r="O14" s="371"/>
      <c r="P14" s="12"/>
    </row>
    <row r="15" spans="1:267" ht="35.25" customHeight="1">
      <c r="A15" s="395"/>
      <c r="B15" s="373"/>
      <c r="C15" s="373"/>
      <c r="D15" s="162" t="s">
        <v>301</v>
      </c>
      <c r="E15" s="398"/>
      <c r="F15" s="398"/>
      <c r="G15" s="401"/>
      <c r="H15" s="392"/>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73"/>
      <c r="N15" s="378"/>
      <c r="O15" s="371"/>
      <c r="P15" s="12"/>
    </row>
    <row r="16" spans="1:267" ht="35.25" customHeight="1">
      <c r="A16" s="395"/>
      <c r="B16" s="373"/>
      <c r="C16" s="373"/>
      <c r="D16" s="161"/>
      <c r="E16" s="398"/>
      <c r="F16" s="398"/>
      <c r="G16" s="401"/>
      <c r="H16" s="392"/>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73"/>
      <c r="N16" s="378"/>
      <c r="O16" s="371"/>
      <c r="P16" s="12"/>
    </row>
    <row r="17" spans="1:16">
      <c r="A17" s="395"/>
      <c r="B17" s="373"/>
      <c r="C17" s="373"/>
      <c r="D17" s="161"/>
      <c r="E17" s="398"/>
      <c r="F17" s="398"/>
      <c r="G17" s="401"/>
      <c r="H17" s="392"/>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73"/>
      <c r="N17" s="378"/>
      <c r="O17" s="371"/>
      <c r="P17" s="12"/>
    </row>
    <row r="18" spans="1:16">
      <c r="A18" s="395"/>
      <c r="B18" s="373"/>
      <c r="C18" s="373"/>
      <c r="D18" s="161"/>
      <c r="E18" s="398"/>
      <c r="F18" s="398"/>
      <c r="G18" s="401"/>
      <c r="H18" s="392"/>
      <c r="I18" s="373"/>
      <c r="J18" s="375"/>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73"/>
      <c r="N18" s="378"/>
      <c r="O18" s="371"/>
      <c r="P18" s="12"/>
    </row>
    <row r="19" spans="1:16" ht="15" thickBot="1">
      <c r="A19" s="396"/>
      <c r="B19" s="374"/>
      <c r="C19" s="374"/>
      <c r="D19" s="163"/>
      <c r="E19" s="399"/>
      <c r="F19" s="399"/>
      <c r="G19" s="402"/>
      <c r="H19" s="393"/>
      <c r="I19" s="374"/>
      <c r="J19" s="376"/>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74"/>
      <c r="N19" s="379"/>
      <c r="O19" s="372"/>
      <c r="P19" s="12"/>
    </row>
    <row r="20" spans="1:16" ht="42.75" customHeight="1" thickBot="1">
      <c r="A20" s="394">
        <v>2</v>
      </c>
      <c r="B20" s="380" t="s">
        <v>302</v>
      </c>
      <c r="C20" s="380" t="s">
        <v>303</v>
      </c>
      <c r="D20" s="160" t="s">
        <v>304</v>
      </c>
      <c r="E20" s="380">
        <v>365</v>
      </c>
      <c r="F20" s="380">
        <v>5</v>
      </c>
      <c r="G20" s="400">
        <f t="shared" ref="G20" si="0">+F20/E20</f>
        <v>1.3698630136986301E-2</v>
      </c>
      <c r="H20" s="39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0" t="s">
        <v>293</v>
      </c>
      <c r="J20" s="169" t="s">
        <v>305</v>
      </c>
      <c r="K20" s="150" t="str">
        <f>IFERROR(CONCATENATE(INDEX('8- Políticas de Administración '!$B$16:$F$53,MATCH('5- Identificación de Riesgos'!J20,'8- Políticas de Administración '!$C$16:$C$54,0),1)," - ",L20),"")</f>
        <v>Mayor - 4</v>
      </c>
      <c r="L20" s="195">
        <f>IFERROR(VLOOKUP(INDEX('8- Políticas de Administración '!$B$16:$F$63,MATCH('5- Identificación de Riesgos'!J20,'8- Políticas de Administración '!$C$16:$C$64,0),1),'8- Políticas de Administración '!$B$16:$F$64,5,FALSE),"")</f>
        <v>4</v>
      </c>
      <c r="M20" s="380" t="str">
        <f>IFERROR(CONCATENATE(INDEX('8- Políticas de Administración '!$B$16:$F$53,MATCH(ROUND(AVERAGE(L20:L29),0),'8- Políticas de Administración '!$F$16:$F$53,0),1)," - ",ROUND(AVERAGE(L20:L29),0)),"")</f>
        <v>Mayor - 4</v>
      </c>
      <c r="N20" s="377" t="str">
        <f>IFERROR(CONCATENATE(VLOOKUP((LEFT(H20,LEN(H20)-4)&amp;LEFT(M20,LEN(M20)-4)),'9- Matriz de Calor '!$D$18:$E$42,2,0)," - ",RIGHT(H20,1)*RIGHT(M20,1)),"")</f>
        <v>Alto  - 4</v>
      </c>
      <c r="O20" s="371">
        <f>RIGHT(H20,1)*RIGHT(M20,1)</f>
        <v>4</v>
      </c>
    </row>
    <row r="21" spans="1:16" ht="42.75" customHeight="1">
      <c r="A21" s="395"/>
      <c r="B21" s="373"/>
      <c r="C21" s="373"/>
      <c r="D21" s="161" t="s">
        <v>306</v>
      </c>
      <c r="E21" s="373"/>
      <c r="F21" s="373"/>
      <c r="G21" s="401"/>
      <c r="H21" s="392"/>
      <c r="I21" s="151"/>
      <c r="J21" s="154"/>
      <c r="K21" s="150" t="str">
        <f>IFERROR(CONCATENATE(INDEX('8- Políticas de Administración '!$B$16:$F$53,MATCH('5- Identificación de Riesgos'!J21,'8- Políticas de Administración '!$C$16:$C$54,0),1)," - ",L21),"")</f>
        <v/>
      </c>
      <c r="L21" s="193" t="str">
        <f>IFERROR(VLOOKUP(INDEX('8- Políticas de Administración '!$B$16:$F$63,MATCH('5- Identificación de Riesgos'!J21,'8- Políticas de Administración '!$C$16:$C$64,0),1),'8- Políticas de Administración '!$B$16:$F$64,5,FALSE),"")</f>
        <v/>
      </c>
      <c r="M21" s="373"/>
      <c r="N21" s="378"/>
      <c r="O21" s="371"/>
    </row>
    <row r="22" spans="1:16" ht="42.75" customHeight="1">
      <c r="A22" s="395"/>
      <c r="B22" s="373"/>
      <c r="C22" s="373"/>
      <c r="D22" s="161" t="s">
        <v>307</v>
      </c>
      <c r="E22" s="373"/>
      <c r="F22" s="373"/>
      <c r="G22" s="401"/>
      <c r="H22" s="392"/>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73"/>
      <c r="N22" s="378"/>
      <c r="O22" s="371"/>
    </row>
    <row r="23" spans="1:16" ht="42.75" customHeight="1">
      <c r="A23" s="395"/>
      <c r="B23" s="373"/>
      <c r="C23" s="373"/>
      <c r="D23" s="161" t="s">
        <v>308</v>
      </c>
      <c r="E23" s="373"/>
      <c r="F23" s="373"/>
      <c r="G23" s="401"/>
      <c r="H23" s="392"/>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73"/>
      <c r="N23" s="378"/>
      <c r="O23" s="371"/>
    </row>
    <row r="24" spans="1:16" ht="42.75" customHeight="1">
      <c r="A24" s="395"/>
      <c r="B24" s="373"/>
      <c r="C24" s="373"/>
      <c r="D24" s="162" t="s">
        <v>309</v>
      </c>
      <c r="E24" s="373"/>
      <c r="F24" s="373"/>
      <c r="G24" s="401"/>
      <c r="H24" s="392"/>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73"/>
      <c r="N24" s="378"/>
      <c r="O24" s="371"/>
    </row>
    <row r="25" spans="1:16" ht="42.75" customHeight="1">
      <c r="A25" s="395"/>
      <c r="B25" s="373"/>
      <c r="C25" s="373"/>
      <c r="D25" s="164" t="s">
        <v>310</v>
      </c>
      <c r="E25" s="373"/>
      <c r="F25" s="373"/>
      <c r="G25" s="401"/>
      <c r="H25" s="392"/>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73"/>
      <c r="N25" s="378"/>
      <c r="O25" s="371"/>
    </row>
    <row r="26" spans="1:16">
      <c r="A26" s="395"/>
      <c r="B26" s="373"/>
      <c r="C26" s="373"/>
      <c r="D26" s="164"/>
      <c r="E26" s="373"/>
      <c r="F26" s="373"/>
      <c r="G26" s="401"/>
      <c r="H26" s="392"/>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73"/>
      <c r="N26" s="378"/>
      <c r="O26" s="371"/>
    </row>
    <row r="27" spans="1:16">
      <c r="A27" s="395"/>
      <c r="B27" s="373"/>
      <c r="C27" s="373"/>
      <c r="D27" s="161"/>
      <c r="E27" s="373"/>
      <c r="F27" s="373"/>
      <c r="G27" s="401"/>
      <c r="H27" s="392"/>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73"/>
      <c r="N27" s="378"/>
      <c r="O27" s="371"/>
    </row>
    <row r="28" spans="1:16">
      <c r="A28" s="395"/>
      <c r="B28" s="373"/>
      <c r="C28" s="373"/>
      <c r="D28" s="161"/>
      <c r="E28" s="373"/>
      <c r="F28" s="373"/>
      <c r="G28" s="401"/>
      <c r="H28" s="392"/>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73"/>
      <c r="N28" s="378"/>
      <c r="O28" s="371"/>
    </row>
    <row r="29" spans="1:16" ht="15" thickBot="1">
      <c r="A29" s="396"/>
      <c r="B29" s="374"/>
      <c r="C29" s="374"/>
      <c r="D29" s="163"/>
      <c r="E29" s="374"/>
      <c r="F29" s="374"/>
      <c r="G29" s="402"/>
      <c r="H29" s="393"/>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74"/>
      <c r="N29" s="379"/>
      <c r="O29" s="371"/>
    </row>
    <row r="30" spans="1:16" ht="30" customHeight="1">
      <c r="A30" s="394">
        <v>3</v>
      </c>
      <c r="B30" s="429" t="s">
        <v>311</v>
      </c>
      <c r="C30" s="380" t="s">
        <v>312</v>
      </c>
      <c r="D30" s="160" t="s">
        <v>313</v>
      </c>
      <c r="E30" s="380">
        <v>365</v>
      </c>
      <c r="F30" s="380">
        <v>5</v>
      </c>
      <c r="G30" s="400">
        <f t="shared" ref="G30" si="1">+F30/E30</f>
        <v>1.3698630136986301E-2</v>
      </c>
      <c r="H30" s="39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296</v>
      </c>
      <c r="J30" s="169" t="s">
        <v>314</v>
      </c>
      <c r="K30" s="150"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380" t="str">
        <f>IFERROR(CONCATENATE(INDEX('8- Políticas de Administración '!$B$16:$F$53,MATCH(ROUND(AVERAGE(L30:L39),0),'8- Políticas de Administración '!$F$16:$F$53,0),1)," - ",ROUND(AVERAGE(L30:L39),0)),"")</f>
        <v>Moderado - 3</v>
      </c>
      <c r="N30" s="377" t="str">
        <f>IFERROR(CONCATENATE(VLOOKUP((LEFT(H30,LEN(H30)-4)&amp;LEFT(M30,LEN(M30)-4)),'9- Matriz de Calor '!$D$18:$E$42,2,0)," - ",RIGHT(H30,1)*RIGHT(M30,1)),"")</f>
        <v>Moderado - 3</v>
      </c>
      <c r="O30" s="371">
        <f>RIGHT(H30,1)*RIGHT(M30,1)</f>
        <v>3</v>
      </c>
    </row>
    <row r="31" spans="1:16" ht="30" customHeight="1">
      <c r="A31" s="395"/>
      <c r="B31" s="430"/>
      <c r="C31" s="373"/>
      <c r="D31" s="161" t="s">
        <v>315</v>
      </c>
      <c r="E31" s="373"/>
      <c r="F31" s="373"/>
      <c r="G31" s="401"/>
      <c r="H31" s="392"/>
      <c r="I31" s="151"/>
      <c r="J31" s="154"/>
      <c r="K31" s="151" t="str">
        <f>IFERROR(CONCATENATE(INDEX('8- Políticas de Administración '!$B$16:$F$53,MATCH('5- Identificación de Riesgos'!J31,'8- Políticas de Administración '!$C$16:$C$54,0),1)," - ",L31),"")</f>
        <v/>
      </c>
      <c r="L31" s="193" t="str">
        <f>IFERROR(VLOOKUP(INDEX('8- Políticas de Administración '!$B$16:$F$63,MATCH('5- Identificación de Riesgos'!J31,'8- Políticas de Administración '!$C$16:$C$64,0),1),'8- Políticas de Administración '!$B$16:$F$64,5,FALSE),"")</f>
        <v/>
      </c>
      <c r="M31" s="373"/>
      <c r="N31" s="378"/>
      <c r="O31" s="371"/>
    </row>
    <row r="32" spans="1:16" ht="30" customHeight="1">
      <c r="A32" s="395"/>
      <c r="B32" s="430"/>
      <c r="C32" s="373"/>
      <c r="D32" s="161" t="s">
        <v>316</v>
      </c>
      <c r="E32" s="373"/>
      <c r="F32" s="373"/>
      <c r="G32" s="401"/>
      <c r="H32" s="392"/>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373"/>
      <c r="N32" s="378"/>
      <c r="O32" s="371"/>
    </row>
    <row r="33" spans="1:267" ht="30" customHeight="1">
      <c r="A33" s="395"/>
      <c r="B33" s="430"/>
      <c r="C33" s="373"/>
      <c r="D33" s="161" t="s">
        <v>317</v>
      </c>
      <c r="E33" s="373"/>
      <c r="F33" s="373"/>
      <c r="G33" s="401"/>
      <c r="H33" s="392"/>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73"/>
      <c r="N33" s="378"/>
      <c r="O33" s="371"/>
    </row>
    <row r="34" spans="1:267" ht="30" customHeight="1">
      <c r="A34" s="395"/>
      <c r="B34" s="430"/>
      <c r="C34" s="373"/>
      <c r="D34" s="164" t="s">
        <v>318</v>
      </c>
      <c r="E34" s="373"/>
      <c r="F34" s="373"/>
      <c r="G34" s="401"/>
      <c r="H34" s="392"/>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73"/>
      <c r="N34" s="378"/>
      <c r="O34" s="371"/>
    </row>
    <row r="35" spans="1:267" ht="30" customHeight="1">
      <c r="A35" s="395"/>
      <c r="B35" s="430"/>
      <c r="C35" s="373"/>
      <c r="D35" s="161" t="s">
        <v>319</v>
      </c>
      <c r="E35" s="373"/>
      <c r="F35" s="373"/>
      <c r="G35" s="401"/>
      <c r="H35" s="392"/>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73"/>
      <c r="N35" s="378"/>
      <c r="O35" s="371"/>
    </row>
    <row r="36" spans="1:267">
      <c r="A36" s="395"/>
      <c r="B36" s="430"/>
      <c r="C36" s="373"/>
      <c r="D36" s="161"/>
      <c r="E36" s="373"/>
      <c r="F36" s="373"/>
      <c r="G36" s="401"/>
      <c r="H36" s="392"/>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73"/>
      <c r="N36" s="378"/>
      <c r="O36" s="371"/>
    </row>
    <row r="37" spans="1:267">
      <c r="A37" s="395"/>
      <c r="B37" s="430"/>
      <c r="C37" s="373"/>
      <c r="D37" s="161"/>
      <c r="E37" s="373"/>
      <c r="F37" s="373"/>
      <c r="G37" s="401"/>
      <c r="H37" s="392"/>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73"/>
      <c r="N37" s="378"/>
      <c r="O37" s="371"/>
    </row>
    <row r="38" spans="1:267">
      <c r="A38" s="395"/>
      <c r="B38" s="430"/>
      <c r="C38" s="373"/>
      <c r="D38" s="161"/>
      <c r="E38" s="373"/>
      <c r="F38" s="373"/>
      <c r="G38" s="401"/>
      <c r="H38" s="392"/>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73"/>
      <c r="N38" s="378"/>
      <c r="O38" s="371"/>
    </row>
    <row r="39" spans="1:267" ht="15" thickBot="1">
      <c r="A39" s="396"/>
      <c r="B39" s="431"/>
      <c r="C39" s="374"/>
      <c r="D39" s="163"/>
      <c r="E39" s="374"/>
      <c r="F39" s="374"/>
      <c r="G39" s="402"/>
      <c r="H39" s="393"/>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74"/>
      <c r="N39" s="379"/>
      <c r="O39" s="371"/>
    </row>
    <row r="40" spans="1:267" s="111" customFormat="1" ht="34.5" customHeight="1">
      <c r="A40" s="426">
        <v>4</v>
      </c>
      <c r="B40" s="429" t="s">
        <v>320</v>
      </c>
      <c r="C40" s="380" t="s">
        <v>321</v>
      </c>
      <c r="D40" s="165" t="s">
        <v>322</v>
      </c>
      <c r="E40" s="380">
        <v>365</v>
      </c>
      <c r="F40" s="380">
        <v>0</v>
      </c>
      <c r="G40" s="416">
        <f t="shared" ref="G40" si="2">F40/E40</f>
        <v>0</v>
      </c>
      <c r="H40" s="39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293</v>
      </c>
      <c r="J40" s="169" t="s">
        <v>323</v>
      </c>
      <c r="K40" s="150"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80" t="str">
        <f>IFERROR(CONCATENATE(INDEX('8- Políticas de Administración '!$B$16:$F$53,MATCH(ROUND(AVERAGE(L40:L49),0),'8- Políticas de Administración '!$F$16:$F$53,0),1)," - ",ROUND(AVERAGE(L40:L49),0)),"")</f>
        <v>Moderado - 3</v>
      </c>
      <c r="N40" s="377" t="str">
        <f>IFERROR(CONCATENATE(VLOOKUP((LEFT(H40,LEN(H40)-4)&amp;LEFT(M40,LEN(M40)-4)),'9- Matriz de Calor '!$D$18:$E$42,2,0)," - ",RIGHT(H40,1)*RIGHT(M40,1)),"")</f>
        <v>Moderado - 3</v>
      </c>
      <c r="O40" s="423">
        <f>RIGHT(H40,1)*RIGHT(M40,1)</f>
        <v>3</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customHeight="1">
      <c r="A41" s="427"/>
      <c r="B41" s="430"/>
      <c r="C41" s="373"/>
      <c r="D41" s="166" t="s">
        <v>324</v>
      </c>
      <c r="E41" s="373"/>
      <c r="F41" s="373"/>
      <c r="G41" s="417"/>
      <c r="H41" s="392"/>
      <c r="I41" s="151" t="s">
        <v>325</v>
      </c>
      <c r="J41" s="154" t="s">
        <v>326</v>
      </c>
      <c r="K41" s="151" t="str">
        <f>IFERROR(CONCATENATE(INDEX('8- Políticas de Administración '!$B$16:$F$53,MATCH('5- Identificación de Riesgos'!J41,'8- Políticas de Administración '!$C$16:$C$54,0),1)," - ",L41),"")</f>
        <v>Moderado - 3</v>
      </c>
      <c r="L41" s="193">
        <f>IFERROR(VLOOKUP(INDEX('8- Políticas de Administración '!$B$16:$F$63,MATCH('5- Identificación de Riesgos'!J41,'8- Políticas de Administración '!$C$16:$C$64,0),1),'8- Políticas de Administración '!$B$16:$F$64,5,FALSE),"")</f>
        <v>3</v>
      </c>
      <c r="M41" s="373"/>
      <c r="N41" s="378"/>
      <c r="O41" s="423"/>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427"/>
      <c r="B42" s="430"/>
      <c r="C42" s="373"/>
      <c r="D42" s="166" t="s">
        <v>327</v>
      </c>
      <c r="E42" s="373"/>
      <c r="F42" s="373"/>
      <c r="G42" s="417"/>
      <c r="H42" s="392"/>
      <c r="I42" s="151" t="s">
        <v>328</v>
      </c>
      <c r="J42" s="154" t="s">
        <v>329</v>
      </c>
      <c r="K42" s="151" t="str">
        <f>IFERROR(CONCATENATE(INDEX('8- Políticas de Administración '!$B$16:$F$53,MATCH('5- Identificación de Riesgos'!J42,'8- Políticas de Administración '!$C$16:$C$54,0),1)," - ",L42),"")</f>
        <v>Moderado - 3</v>
      </c>
      <c r="L42" s="193">
        <f>IFERROR(VLOOKUP(INDEX('8- Políticas de Administración '!$B$16:$F$63,MATCH('5- Identificación de Riesgos'!J42,'8- Políticas de Administración '!$C$16:$C$64,0),1),'8- Políticas de Administración '!$B$16:$F$64,5,FALSE),"")</f>
        <v>3</v>
      </c>
      <c r="M42" s="373"/>
      <c r="N42" s="378"/>
      <c r="O42" s="423"/>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27"/>
      <c r="B43" s="430"/>
      <c r="C43" s="373"/>
      <c r="D43" s="166" t="s">
        <v>330</v>
      </c>
      <c r="E43" s="373"/>
      <c r="F43" s="373"/>
      <c r="G43" s="417"/>
      <c r="H43" s="392"/>
      <c r="I43" s="151" t="s">
        <v>328</v>
      </c>
      <c r="J43" s="154" t="s">
        <v>331</v>
      </c>
      <c r="K43" s="151" t="str">
        <f>IFERROR(CONCATENATE(INDEX('8- Políticas de Administración '!$B$16:$F$53,MATCH('5- Identificación de Riesgos'!J43,'8- Políticas de Administración '!$C$16:$C$54,0),1)," - ",L43),"")</f>
        <v>Leve - 1</v>
      </c>
      <c r="L43" s="193">
        <f>IFERROR(VLOOKUP(INDEX('8- Políticas de Administración '!$B$16:$F$63,MATCH('5- Identificación de Riesgos'!J43,'8- Políticas de Administración '!$C$16:$C$64,0),1),'8- Políticas de Administración '!$B$16:$F$64,5,FALSE),"")</f>
        <v>1</v>
      </c>
      <c r="M43" s="373"/>
      <c r="N43" s="378"/>
      <c r="O43" s="423"/>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27"/>
      <c r="B44" s="430"/>
      <c r="C44" s="373"/>
      <c r="D44" s="167" t="s">
        <v>332</v>
      </c>
      <c r="E44" s="373"/>
      <c r="F44" s="373"/>
      <c r="G44" s="417"/>
      <c r="H44" s="392"/>
      <c r="I44" s="151" t="s">
        <v>333</v>
      </c>
      <c r="J44" s="154" t="s">
        <v>334</v>
      </c>
      <c r="K44" s="151" t="str">
        <f>IFERROR(CONCATENATE(INDEX('8- Políticas de Administración '!$B$16:$F$53,MATCH('5- Identificación de Riesgos'!J44,'8- Políticas de Administración '!$C$16:$C$54,0),1)," - ",L44),"")</f>
        <v>Mayor - 4</v>
      </c>
      <c r="L44" s="193">
        <f>IFERROR(VLOOKUP(INDEX('8- Políticas de Administración '!$B$16:$F$63,MATCH('5- Identificación de Riesgos'!J44,'8- Políticas de Administración '!$C$16:$C$64,0),1),'8- Políticas de Administración '!$B$16:$F$64,5,FALSE),"")</f>
        <v>4</v>
      </c>
      <c r="M44" s="373"/>
      <c r="N44" s="378"/>
      <c r="O44" s="423"/>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t="28.9">
      <c r="A45" s="427"/>
      <c r="B45" s="430"/>
      <c r="C45" s="373"/>
      <c r="D45" s="161"/>
      <c r="E45" s="373"/>
      <c r="F45" s="373"/>
      <c r="G45" s="417"/>
      <c r="H45" s="392"/>
      <c r="I45" s="151" t="s">
        <v>328</v>
      </c>
      <c r="J45" s="154" t="s">
        <v>331</v>
      </c>
      <c r="K45" s="151" t="str">
        <f>IFERROR(CONCATENATE(INDEX('8- Políticas de Administración '!$B$16:$F$53,MATCH('5- Identificación de Riesgos'!J45,'8- Políticas de Administración '!$C$16:$C$54,0),1)," - ",L45),"")</f>
        <v>Leve - 1</v>
      </c>
      <c r="L45" s="193">
        <f>IFERROR(VLOOKUP(INDEX('8- Políticas de Administración '!$B$16:$F$63,MATCH('5- Identificación de Riesgos'!J45,'8- Políticas de Administración '!$C$16:$C$64,0),1),'8- Políticas de Administración '!$B$16:$F$64,5,FALSE),"")</f>
        <v>1</v>
      </c>
      <c r="M45" s="373"/>
      <c r="N45" s="378"/>
      <c r="O45" s="423"/>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ht="28.9">
      <c r="A46" s="427"/>
      <c r="B46" s="430"/>
      <c r="C46" s="373"/>
      <c r="D46" s="161"/>
      <c r="E46" s="373"/>
      <c r="F46" s="373"/>
      <c r="G46" s="417"/>
      <c r="H46" s="392"/>
      <c r="I46" s="151" t="s">
        <v>328</v>
      </c>
      <c r="J46" s="154" t="s">
        <v>334</v>
      </c>
      <c r="K46" s="151" t="str">
        <f>IFERROR(CONCATENATE(INDEX('8- Políticas de Administración '!$B$16:$F$53,MATCH('5- Identificación de Riesgos'!J46,'8- Políticas de Administración '!$C$16:$C$54,0),1)," - ",L46),"")</f>
        <v>Mayor - 4</v>
      </c>
      <c r="L46" s="193">
        <f>IFERROR(VLOOKUP(INDEX('8- Políticas de Administración '!$B$16:$F$63,MATCH('5- Identificación de Riesgos'!J46,'8- Políticas de Administración '!$C$16:$C$64,0),1),'8- Políticas de Administración '!$B$16:$F$64,5,FALSE),"")</f>
        <v>4</v>
      </c>
      <c r="M46" s="373"/>
      <c r="N46" s="378"/>
      <c r="O46" s="423"/>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27"/>
      <c r="B47" s="430"/>
      <c r="C47" s="373"/>
      <c r="D47" s="161"/>
      <c r="E47" s="373"/>
      <c r="F47" s="373"/>
      <c r="G47" s="417"/>
      <c r="H47" s="392"/>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73"/>
      <c r="N47" s="378"/>
      <c r="O47" s="423"/>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27"/>
      <c r="B48" s="430"/>
      <c r="C48" s="373"/>
      <c r="D48" s="161"/>
      <c r="E48" s="373"/>
      <c r="F48" s="373"/>
      <c r="G48" s="417"/>
      <c r="H48" s="392"/>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73"/>
      <c r="N48" s="378"/>
      <c r="O48" s="423"/>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 thickBot="1">
      <c r="A49" s="428"/>
      <c r="B49" s="431"/>
      <c r="C49" s="374"/>
      <c r="D49" s="163"/>
      <c r="E49" s="374"/>
      <c r="F49" s="374"/>
      <c r="G49" s="418"/>
      <c r="H49" s="393"/>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74"/>
      <c r="N49" s="379"/>
      <c r="O49" s="423"/>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customHeight="1">
      <c r="A50" s="432">
        <v>5</v>
      </c>
      <c r="B50" s="422" t="s">
        <v>335</v>
      </c>
      <c r="C50" s="422" t="s">
        <v>336</v>
      </c>
      <c r="D50" s="149" t="s">
        <v>337</v>
      </c>
      <c r="E50" s="422">
        <v>200</v>
      </c>
      <c r="F50" s="422">
        <v>0</v>
      </c>
      <c r="G50" s="424">
        <f t="shared" ref="G50" si="3">F50/E50</f>
        <v>0</v>
      </c>
      <c r="H50" s="42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293</v>
      </c>
      <c r="J50" s="170" t="s">
        <v>338</v>
      </c>
      <c r="K50" s="150" t="str">
        <f>IFERROR(CONCATENATE(INDEX('8- Políticas de Administración '!$B$16:$F$53,MATCH('5- Identificación de Riesgos'!J50,'8- Políticas de Administración '!$C$16:$C$54,0),1)," - ",L50),"")</f>
        <v>Catastrófico - 5</v>
      </c>
      <c r="L50" s="195">
        <f>IFERROR(VLOOKUP(INDEX('8- Políticas de Administración '!$B$16:$F$63,MATCH('5- Identificación de Riesgos'!J50,'8- Políticas de Administración '!$C$16:$C$64,0),1),'8- Políticas de Administración '!$B$16:$F$64,5,FALSE),"")</f>
        <v>5</v>
      </c>
      <c r="M50" s="422" t="str">
        <f>IFERROR(CONCATENATE(INDEX('8- Políticas de Administración '!$B$16:$F$53,MATCH(ROUND(AVERAGE(L50:L59),0),'8- Políticas de Administración '!$F$16:$F$53,0),1)," - ",ROUND(AVERAGE(L50:L59),0)),"")</f>
        <v>Catastrófico - 5</v>
      </c>
      <c r="N50" s="419" t="str">
        <f>IFERROR(CONCATENATE(VLOOKUP((LEFT(H50,LEN(H50)-4)&amp;LEFT(M50,LEN(M50)-4)),'9- Matriz de Calor '!$D$18:$E$42,2,0)," - ",RIGHT(H50,1)*RIGHT(M50,1)),"")</f>
        <v>Extremo - 5</v>
      </c>
      <c r="O50" s="420">
        <f>RIGHT(H50,1)*RIGHT(M50,1)</f>
        <v>5</v>
      </c>
    </row>
    <row r="51" spans="1:267" ht="65.25" customHeight="1">
      <c r="A51" s="433"/>
      <c r="B51" s="373"/>
      <c r="C51" s="373"/>
      <c r="D51" s="161" t="s">
        <v>339</v>
      </c>
      <c r="E51" s="373"/>
      <c r="F51" s="373"/>
      <c r="G51" s="417"/>
      <c r="H51" s="392"/>
      <c r="I51" s="151" t="s">
        <v>325</v>
      </c>
      <c r="J51" s="154" t="s">
        <v>340</v>
      </c>
      <c r="K51" s="151" t="str">
        <f>IFERROR(CONCATENATE(INDEX('8- Políticas de Administración '!$B$16:$F$53,MATCH('5- Identificación de Riesgos'!J51,'8- Políticas de Administración '!$C$16:$C$54,0),1)," - ",L51),"")</f>
        <v>Catastrófico - 5</v>
      </c>
      <c r="L51" s="193">
        <f>IFERROR(VLOOKUP(INDEX('8- Políticas de Administración '!$B$16:$F$63,MATCH('5- Identificación de Riesgos'!J51,'8- Políticas de Administración '!$C$16:$C$64,0),1),'8- Políticas de Administración '!$B$16:$F$64,5,FALSE),"")</f>
        <v>5</v>
      </c>
      <c r="M51" s="373"/>
      <c r="N51" s="378"/>
      <c r="O51" s="421"/>
    </row>
    <row r="52" spans="1:267" ht="29.25" customHeight="1">
      <c r="A52" s="433"/>
      <c r="B52" s="373"/>
      <c r="C52" s="373"/>
      <c r="D52" s="161" t="s">
        <v>341</v>
      </c>
      <c r="E52" s="373"/>
      <c r="F52" s="373"/>
      <c r="G52" s="417"/>
      <c r="H52" s="392"/>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373"/>
      <c r="N52" s="378"/>
      <c r="O52" s="421"/>
    </row>
    <row r="53" spans="1:267" ht="29.25" customHeight="1">
      <c r="A53" s="433"/>
      <c r="B53" s="373"/>
      <c r="C53" s="373"/>
      <c r="D53" s="168" t="s">
        <v>342</v>
      </c>
      <c r="E53" s="373"/>
      <c r="F53" s="373"/>
      <c r="G53" s="417"/>
      <c r="H53" s="392"/>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73"/>
      <c r="N53" s="378"/>
      <c r="O53" s="421"/>
    </row>
    <row r="54" spans="1:267" ht="15" customHeight="1">
      <c r="A54" s="433"/>
      <c r="B54" s="373"/>
      <c r="C54" s="373"/>
      <c r="D54" s="162"/>
      <c r="E54" s="373"/>
      <c r="F54" s="373"/>
      <c r="G54" s="417"/>
      <c r="H54" s="392"/>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73"/>
      <c r="N54" s="378"/>
      <c r="O54" s="421"/>
    </row>
    <row r="55" spans="1:267" ht="15" customHeight="1">
      <c r="A55" s="433"/>
      <c r="B55" s="373"/>
      <c r="C55" s="373"/>
      <c r="D55" s="161"/>
      <c r="E55" s="373"/>
      <c r="F55" s="373"/>
      <c r="G55" s="417"/>
      <c r="H55" s="392"/>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73"/>
      <c r="N55" s="378"/>
      <c r="O55" s="421"/>
    </row>
    <row r="56" spans="1:267" ht="15" customHeight="1">
      <c r="A56" s="433"/>
      <c r="B56" s="373"/>
      <c r="C56" s="373"/>
      <c r="D56" s="161"/>
      <c r="E56" s="373"/>
      <c r="F56" s="373"/>
      <c r="G56" s="417"/>
      <c r="H56" s="392"/>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73"/>
      <c r="N56" s="378"/>
      <c r="O56" s="421"/>
    </row>
    <row r="57" spans="1:267" ht="15" customHeight="1">
      <c r="A57" s="433"/>
      <c r="B57" s="373"/>
      <c r="C57" s="373"/>
      <c r="D57" s="161"/>
      <c r="E57" s="373"/>
      <c r="F57" s="373"/>
      <c r="G57" s="417"/>
      <c r="H57" s="392"/>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73"/>
      <c r="N57" s="378"/>
      <c r="O57" s="421"/>
    </row>
    <row r="58" spans="1:267" ht="15" customHeight="1">
      <c r="A58" s="433"/>
      <c r="B58" s="373"/>
      <c r="C58" s="373"/>
      <c r="D58" s="161"/>
      <c r="E58" s="373"/>
      <c r="F58" s="373"/>
      <c r="G58" s="417"/>
      <c r="H58" s="392"/>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73"/>
      <c r="N58" s="378"/>
      <c r="O58" s="421"/>
    </row>
    <row r="59" spans="1:267" ht="15.75" customHeight="1" thickBot="1">
      <c r="A59" s="434"/>
      <c r="B59" s="374"/>
      <c r="C59" s="374"/>
      <c r="D59" s="163"/>
      <c r="E59" s="374"/>
      <c r="F59" s="374"/>
      <c r="G59" s="418"/>
      <c r="H59" s="393"/>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74"/>
      <c r="N59" s="379"/>
      <c r="O59" s="421"/>
    </row>
    <row r="60" spans="1:267" ht="45" customHeight="1">
      <c r="A60" s="432">
        <v>6</v>
      </c>
      <c r="B60" s="435" t="s">
        <v>343</v>
      </c>
      <c r="C60" s="435" t="s">
        <v>344</v>
      </c>
      <c r="D60" s="259" t="s">
        <v>345</v>
      </c>
      <c r="E60" s="422">
        <v>365</v>
      </c>
      <c r="F60" s="422">
        <v>0</v>
      </c>
      <c r="G60" s="424">
        <f t="shared" ref="G60" si="4">F60/E60</f>
        <v>0</v>
      </c>
      <c r="H60" s="42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346</v>
      </c>
      <c r="J60" s="170" t="s">
        <v>347</v>
      </c>
      <c r="K60" s="150" t="str">
        <f>IFERROR(CONCATENATE(INDEX('8- Políticas de Administración '!$B$16:$F$53,MATCH('5- Identificación de Riesgos'!J60,'8- Políticas de Administración '!$C$16:$C$54,0),1)," - ",L60),"")</f>
        <v>Leve - 1</v>
      </c>
      <c r="L60" s="195">
        <f>IFERROR(VLOOKUP(INDEX('8- Políticas de Administración '!$B$16:$F$63,MATCH('5- Identificación de Riesgos'!J60,'8- Políticas de Administración '!$C$16:$C$64,0),1),'8- Políticas de Administración '!$B$16:$F$64,5,FALSE),"")</f>
        <v>1</v>
      </c>
      <c r="M60" s="422" t="str">
        <f>IFERROR(CONCATENATE(INDEX('8- Políticas de Administración '!$B$16:$F$53,MATCH(ROUND(AVERAGE(L60:L69),0),'8- Políticas de Administración '!$F$16:$F$53,0),1)," - ",ROUND(AVERAGE(L60:L69),0)),"")</f>
        <v>Moderado - 3</v>
      </c>
      <c r="N60" s="419" t="str">
        <f>IFERROR(CONCATENATE(VLOOKUP((LEFT(H60,LEN(H60)-4)&amp;LEFT(M60,LEN(M60)-4)),'9- Matriz de Calor '!$D$18:$E$42,2,0)," - ",RIGHT(H60,1)*RIGHT(M60,1)),"")</f>
        <v>Moderado - 3</v>
      </c>
    </row>
    <row r="61" spans="1:267" ht="28.9">
      <c r="A61" s="433"/>
      <c r="B61" s="436"/>
      <c r="C61" s="436"/>
      <c r="D61" s="259" t="s">
        <v>348</v>
      </c>
      <c r="E61" s="373"/>
      <c r="F61" s="373"/>
      <c r="G61" s="417"/>
      <c r="H61" s="392"/>
      <c r="I61" s="151" t="s">
        <v>293</v>
      </c>
      <c r="J61" s="154" t="s">
        <v>338</v>
      </c>
      <c r="K61" s="151" t="str">
        <f>IFERROR(CONCATENATE(INDEX('8- Políticas de Administración '!$B$16:$F$53,MATCH('5- Identificación de Riesgos'!J61,'8- Políticas de Administración '!$C$16:$C$54,0),1)," - ",L61),"")</f>
        <v>Catastrófico - 5</v>
      </c>
      <c r="L61" s="193">
        <f>IFERROR(VLOOKUP(INDEX('8- Políticas de Administración '!$B$16:$F$63,MATCH('5- Identificación de Riesgos'!J61,'8- Políticas de Administración '!$C$16:$C$64,0),1),'8- Políticas de Administración '!$B$16:$F$64,5,FALSE),"")</f>
        <v>5</v>
      </c>
      <c r="M61" s="373"/>
      <c r="N61" s="378"/>
    </row>
    <row r="62" spans="1:267" ht="72">
      <c r="A62" s="433"/>
      <c r="B62" s="436"/>
      <c r="C62" s="436"/>
      <c r="D62" s="260" t="s">
        <v>349</v>
      </c>
      <c r="E62" s="373"/>
      <c r="F62" s="373"/>
      <c r="G62" s="417"/>
      <c r="H62" s="392"/>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73"/>
      <c r="N62" s="378"/>
    </row>
    <row r="63" spans="1:267">
      <c r="A63" s="433"/>
      <c r="B63" s="436"/>
      <c r="C63" s="436"/>
      <c r="D63" s="168"/>
      <c r="E63" s="373"/>
      <c r="F63" s="373"/>
      <c r="G63" s="417"/>
      <c r="H63" s="392"/>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73"/>
      <c r="N63" s="378"/>
    </row>
    <row r="64" spans="1:267">
      <c r="A64" s="433"/>
      <c r="B64" s="436"/>
      <c r="C64" s="436"/>
      <c r="D64" s="162"/>
      <c r="E64" s="373"/>
      <c r="F64" s="373"/>
      <c r="G64" s="417"/>
      <c r="H64" s="392"/>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73"/>
      <c r="N64" s="378"/>
    </row>
    <row r="65" spans="1:14" ht="15" customHeight="1">
      <c r="A65" s="433"/>
      <c r="B65" s="436"/>
      <c r="C65" s="436"/>
      <c r="D65" s="161"/>
      <c r="E65" s="373"/>
      <c r="F65" s="373"/>
      <c r="G65" s="417"/>
      <c r="H65" s="392"/>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73"/>
      <c r="N65" s="378"/>
    </row>
    <row r="66" spans="1:14">
      <c r="A66" s="433"/>
      <c r="B66" s="436"/>
      <c r="C66" s="436"/>
      <c r="D66" s="161"/>
      <c r="E66" s="373"/>
      <c r="F66" s="373"/>
      <c r="G66" s="417"/>
      <c r="H66" s="392"/>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73"/>
      <c r="N66" s="378"/>
    </row>
    <row r="67" spans="1:14">
      <c r="A67" s="433"/>
      <c r="B67" s="436"/>
      <c r="C67" s="436"/>
      <c r="D67" s="161"/>
      <c r="E67" s="373"/>
      <c r="F67" s="373"/>
      <c r="G67" s="417"/>
      <c r="H67" s="392"/>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73"/>
      <c r="N67" s="378"/>
    </row>
    <row r="68" spans="1:14">
      <c r="A68" s="433"/>
      <c r="B68" s="436"/>
      <c r="C68" s="436"/>
      <c r="D68" s="161"/>
      <c r="E68" s="373"/>
      <c r="F68" s="373"/>
      <c r="G68" s="417"/>
      <c r="H68" s="392"/>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73"/>
      <c r="N68" s="378"/>
    </row>
    <row r="69" spans="1:14" ht="15" thickBot="1">
      <c r="A69" s="434"/>
      <c r="B69" s="437"/>
      <c r="C69" s="437"/>
      <c r="D69" s="163"/>
      <c r="E69" s="374"/>
      <c r="F69" s="374"/>
      <c r="G69" s="418"/>
      <c r="H69" s="393"/>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74"/>
      <c r="N69" s="379"/>
    </row>
    <row r="70" spans="1:14" ht="39.75" customHeight="1">
      <c r="A70" s="432">
        <v>7</v>
      </c>
      <c r="B70" s="435" t="s">
        <v>350</v>
      </c>
      <c r="C70" s="435" t="s">
        <v>351</v>
      </c>
      <c r="D70" s="259" t="s">
        <v>345</v>
      </c>
      <c r="E70" s="422">
        <v>365</v>
      </c>
      <c r="F70" s="422">
        <v>0</v>
      </c>
      <c r="G70" s="424">
        <f t="shared" ref="G70" si="5">F70/E70</f>
        <v>0</v>
      </c>
      <c r="H70" s="42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293</v>
      </c>
      <c r="J70" s="170" t="s">
        <v>338</v>
      </c>
      <c r="K70" s="150" t="str">
        <f>IFERROR(CONCATENATE(INDEX('8- Políticas de Administración '!$B$16:$F$53,MATCH('5- Identificación de Riesgos'!J70,'8- Políticas de Administración '!$C$16:$C$54,0),1)," - ",L70),"")</f>
        <v>Catastrófico - 5</v>
      </c>
      <c r="L70" s="195">
        <f>IFERROR(VLOOKUP(INDEX('8- Políticas de Administración '!$B$16:$F$63,MATCH('5- Identificación de Riesgos'!J70,'8- Políticas de Administración '!$C$16:$C$64,0),1),'8- Políticas de Administración '!$B$16:$F$64,5,FALSE),"")</f>
        <v>5</v>
      </c>
      <c r="M70" s="422" t="str">
        <f>IFERROR(CONCATENATE(INDEX('8- Políticas de Administración '!$B$16:$F$53,MATCH(ROUND(AVERAGE(L70:L79),0),'8- Políticas de Administración '!$F$16:$F$53,0),1)," - ",ROUND(AVERAGE(L70:L79),0)),"")</f>
        <v>Moderado - 3</v>
      </c>
      <c r="N70" s="419" t="str">
        <f>IFERROR(CONCATENATE(VLOOKUP((LEFT(H70,LEN(H70)-4)&amp;LEFT(M70,LEN(M70)-4)),'9- Matriz de Calor '!$D$18:$E$42,2,0)," - ",RIGHT(H70,1)*RIGHT(M70,1)),"")</f>
        <v>Moderado - 3</v>
      </c>
    </row>
    <row r="71" spans="1:14" ht="39.75" customHeight="1">
      <c r="A71" s="433"/>
      <c r="B71" s="436"/>
      <c r="C71" s="436"/>
      <c r="D71" s="259" t="s">
        <v>348</v>
      </c>
      <c r="E71" s="373"/>
      <c r="F71" s="373"/>
      <c r="G71" s="417"/>
      <c r="H71" s="392"/>
      <c r="I71" s="151" t="s">
        <v>346</v>
      </c>
      <c r="J71" s="154" t="s">
        <v>347</v>
      </c>
      <c r="K71" s="151"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73"/>
      <c r="N71" s="378"/>
    </row>
    <row r="72" spans="1:14" ht="66" customHeight="1">
      <c r="A72" s="433"/>
      <c r="B72" s="436"/>
      <c r="C72" s="436"/>
      <c r="D72" s="260" t="s">
        <v>352</v>
      </c>
      <c r="E72" s="373"/>
      <c r="F72" s="373"/>
      <c r="G72" s="417"/>
      <c r="H72" s="392"/>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73"/>
      <c r="N72" s="378"/>
    </row>
    <row r="73" spans="1:14">
      <c r="A73" s="433"/>
      <c r="B73" s="436"/>
      <c r="C73" s="436"/>
      <c r="D73" s="168"/>
      <c r="E73" s="373"/>
      <c r="F73" s="373"/>
      <c r="G73" s="417"/>
      <c r="H73" s="392"/>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73"/>
      <c r="N73" s="378"/>
    </row>
    <row r="74" spans="1:14">
      <c r="A74" s="433"/>
      <c r="B74" s="436"/>
      <c r="C74" s="436"/>
      <c r="D74" s="162"/>
      <c r="E74" s="373"/>
      <c r="F74" s="373"/>
      <c r="G74" s="417"/>
      <c r="H74" s="392"/>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73"/>
      <c r="N74" s="378"/>
    </row>
    <row r="75" spans="1:14">
      <c r="A75" s="433"/>
      <c r="B75" s="436"/>
      <c r="C75" s="436"/>
      <c r="D75" s="161"/>
      <c r="E75" s="373"/>
      <c r="F75" s="373"/>
      <c r="G75" s="417"/>
      <c r="H75" s="392"/>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73"/>
      <c r="N75" s="378"/>
    </row>
    <row r="76" spans="1:14">
      <c r="A76" s="433"/>
      <c r="B76" s="436"/>
      <c r="C76" s="436"/>
      <c r="D76" s="161"/>
      <c r="E76" s="373"/>
      <c r="F76" s="373"/>
      <c r="G76" s="417"/>
      <c r="H76" s="392"/>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73"/>
      <c r="N76" s="378"/>
    </row>
    <row r="77" spans="1:14">
      <c r="A77" s="433"/>
      <c r="B77" s="436"/>
      <c r="C77" s="436"/>
      <c r="D77" s="161"/>
      <c r="E77" s="373"/>
      <c r="F77" s="373"/>
      <c r="G77" s="417"/>
      <c r="H77" s="392"/>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73"/>
      <c r="N77" s="378"/>
    </row>
    <row r="78" spans="1:14">
      <c r="A78" s="433"/>
      <c r="B78" s="436"/>
      <c r="C78" s="436"/>
      <c r="D78" s="161"/>
      <c r="E78" s="373"/>
      <c r="F78" s="373"/>
      <c r="G78" s="417"/>
      <c r="H78" s="392"/>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73"/>
      <c r="N78" s="378"/>
    </row>
    <row r="79" spans="1:14" ht="15" thickBot="1">
      <c r="A79" s="434"/>
      <c r="B79" s="437"/>
      <c r="C79" s="437"/>
      <c r="D79" s="163"/>
      <c r="E79" s="374"/>
      <c r="F79" s="374"/>
      <c r="G79" s="418"/>
      <c r="H79" s="393"/>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74"/>
      <c r="N79" s="379"/>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E30:E39"/>
    <mergeCell ref="M30:M39"/>
    <mergeCell ref="G40:G49"/>
    <mergeCell ref="H40:H49"/>
    <mergeCell ref="M40:M49"/>
    <mergeCell ref="E40:E49"/>
    <mergeCell ref="F40:F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578" priority="619" operator="containsText" text="Muy bajo">
      <formula>NOT(ISERROR(SEARCH("Muy bajo",H10)))</formula>
    </cfRule>
    <cfRule type="containsText" dxfId="577" priority="606" operator="containsText" text="Baja">
      <formula>NOT(ISERROR(SEARCH("Baja",H10)))</formula>
    </cfRule>
    <cfRule type="containsText" dxfId="576" priority="605" operator="containsText" text="Muy Baja">
      <formula>NOT(ISERROR(SEARCH("Muy Baja",H10)))</formula>
    </cfRule>
    <cfRule type="containsText" dxfId="575" priority="615" operator="containsText" text="Muy Baja">
      <formula>NOT(ISERROR(SEARCH("Muy Baja",H10)))</formula>
    </cfRule>
    <cfRule type="containsText" dxfId="574" priority="609" operator="containsText" text="Alta">
      <formula>NOT(ISERROR(SEARCH("Alta",H10)))</formula>
    </cfRule>
    <cfRule type="containsText" dxfId="573" priority="622" operator="containsText" text="Baja">
      <formula>NOT(ISERROR(SEARCH("Baja",H10)))</formula>
    </cfRule>
    <cfRule type="containsText" dxfId="572" priority="607" operator="containsText" text="Muy Alta">
      <formula>NOT(ISERROR(SEARCH("Muy Alta",H10)))</formula>
    </cfRule>
    <cfRule type="containsText" dxfId="571" priority="610" operator="containsText" text="Media">
      <formula>NOT(ISERROR(SEARCH("Media",H10)))</formula>
    </cfRule>
    <cfRule type="containsText" dxfId="570" priority="611" operator="containsText" text="Media">
      <formula>NOT(ISERROR(SEARCH("Media",H10)))</formula>
    </cfRule>
    <cfRule type="containsText" dxfId="569" priority="612" operator="containsText" text="Media">
      <formula>NOT(ISERROR(SEARCH("Media",H10)))</formula>
    </cfRule>
    <cfRule type="containsText" dxfId="568" priority="613" operator="containsText" text="Muy Baja">
      <formula>NOT(ISERROR(SEARCH("Muy Baja",H10)))</formula>
    </cfRule>
    <cfRule type="containsText" dxfId="567" priority="614" operator="containsText" text="Baja">
      <formula>NOT(ISERROR(SEARCH("Baja",H10)))</formula>
    </cfRule>
    <cfRule type="containsText" dxfId="566" priority="616" operator="containsText" text="Muy Baja">
      <formula>NOT(ISERROR(SEARCH("Muy Baja",H10)))</formula>
    </cfRule>
    <cfRule type="containsText" dxfId="565" priority="617" operator="containsText" text="Muy Baja">
      <formula>NOT(ISERROR(SEARCH("Muy Baja",H10)))</formula>
    </cfRule>
    <cfRule type="containsText" dxfId="564" priority="618" operator="containsText" text="Muy Baja'Tabla probabilidad'!">
      <formula>NOT(ISERROR(SEARCH("Muy Baja'Tabla probabilidad'!",H10)))</formula>
    </cfRule>
    <cfRule type="containsText" dxfId="563" priority="620" operator="containsText" text="Alta">
      <formula>NOT(ISERROR(SEARCH("Alta",H10)))</formula>
    </cfRule>
    <cfRule type="containsText" dxfId="562" priority="621" operator="containsText" text="Media">
      <formula>NOT(ISERROR(SEARCH("Media",H10)))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ellIs" dxfId="558" priority="340" operator="between">
      <formula>1</formula>
      <formula>2</formula>
    </cfRule>
    <cfRule type="containsText" dxfId="557" priority="324" operator="containsText" text="Media">
      <formula>NOT(ISERROR(SEARCH("Media",H30)))</formula>
    </cfRule>
    <cfRule type="containsText" dxfId="556" priority="323" operator="containsText" text="Alta">
      <formula>NOT(ISERROR(SEARCH("Alta",H30)))</formula>
    </cfRule>
    <cfRule type="containsText" dxfId="555" priority="321" operator="containsText" text="Muy Alta">
      <formula>NOT(ISERROR(SEARCH("Muy Alta",H30)))</formula>
    </cfRule>
    <cfRule type="containsText" dxfId="554" priority="337" operator="containsText" text="Muy baja">
      <formula>NOT(ISERROR(SEARCH("Muy baja",H30)))</formula>
    </cfRule>
    <cfRule type="containsText" dxfId="553" priority="325" operator="containsText" text="Media">
      <formula>NOT(ISERROR(SEARCH("Media",H30)))</formula>
    </cfRule>
    <cfRule type="cellIs" dxfId="552" priority="341" operator="between">
      <formula>0</formula>
      <formula>2</formula>
    </cfRule>
    <cfRule type="containsText" dxfId="551" priority="336" operator="containsText" text="Baja">
      <formula>NOT(ISERROR(SEARCH("Baja",H30)))</formula>
    </cfRule>
    <cfRule type="containsText" dxfId="550" priority="335" operator="containsText" text="Media">
      <formula>NOT(ISERROR(SEARCH("Media",H30)))</formula>
    </cfRule>
    <cfRule type="containsText" dxfId="549" priority="334" operator="containsText" text="Alta">
      <formula>NOT(ISERROR(SEARCH("Alta",H30)))</formula>
    </cfRule>
    <cfRule type="containsText" dxfId="548" priority="333" operator="containsText" text="Muy bajo">
      <formula>NOT(ISERROR(SEARCH("Muy bajo",H30)))</formula>
    </cfRule>
    <cfRule type="containsText" dxfId="547" priority="328" operator="containsText" text="Baja">
      <formula>NOT(ISERROR(SEARCH("Baja",H30)))</formula>
    </cfRule>
    <cfRule type="containsText" dxfId="546" priority="332" operator="containsText" text="Muy Baja'Tabla probabilidad'!">
      <formula>NOT(ISERROR(SEARCH("Muy Baja'Tabla probabilidad'!",H30)))</formula>
    </cfRule>
    <cfRule type="containsText" dxfId="545" priority="331" operator="containsText" text="Muy Baja">
      <formula>NOT(ISERROR(SEARCH("Muy Baja",H30)))</formula>
    </cfRule>
    <cfRule type="containsText" dxfId="544" priority="329" operator="containsText" text="Muy Baja">
      <formula>NOT(ISERROR(SEARCH("Muy Baja",H30)))</formula>
    </cfRule>
    <cfRule type="containsText" dxfId="543" priority="330" operator="containsText" text="Muy Baja">
      <formula>NOT(ISERROR(SEARCH("Muy Baja",H30)))</formula>
    </cfRule>
    <cfRule type="containsText" dxfId="542" priority="320" operator="containsText" text="Baja">
      <formula>NOT(ISERROR(SEARCH("Baja",H30)))</formula>
    </cfRule>
    <cfRule type="containsText" dxfId="541" priority="319" operator="containsText" text="Muy Baja">
      <formula>NOT(ISERROR(SEARCH("Muy Baja",H30)))</formula>
    </cfRule>
    <cfRule type="containsText" dxfId="540" priority="327" operator="containsText" text="Muy Baja">
      <formula>NOT(ISERROR(SEARCH("Muy Baja",H30)))</formula>
    </cfRule>
    <cfRule type="containsText" dxfId="539" priority="326" operator="containsText" text="Media">
      <formula>NOT(ISERROR(SEARCH("Media",H30)))</formula>
    </cfRule>
  </conditionalFormatting>
  <conditionalFormatting sqref="H40">
    <cfRule type="containsText" dxfId="538" priority="41" operator="containsText" text="Muy Baja">
      <formula>NOT(ISERROR(SEARCH("Muy Baja",H40)))</formula>
    </cfRule>
    <cfRule type="containsText" dxfId="537" priority="42" operator="containsText" text="Muy Baja">
      <formula>NOT(ISERROR(SEARCH("Muy Baja",H40)))</formula>
    </cfRule>
    <cfRule type="containsText" dxfId="536" priority="43" operator="containsText" text="Muy Baja">
      <formula>NOT(ISERROR(SEARCH("Muy Baja",H40)))</formula>
    </cfRule>
    <cfRule type="containsText" dxfId="535" priority="44" operator="containsText" text="Muy Baja'Tabla probabilidad'!">
      <formula>NOT(ISERROR(SEARCH("Muy Baja'Tabla probabilidad'!",H40)))</formula>
    </cfRule>
    <cfRule type="containsText" dxfId="534" priority="46" operator="containsText" text="Alta">
      <formula>NOT(ISERROR(SEARCH("Alta",H40)))</formula>
    </cfRule>
    <cfRule type="containsText" dxfId="533" priority="47" operator="containsText" text="Media">
      <formula>NOT(ISERROR(SEARCH("Media",H40)))</formula>
    </cfRule>
    <cfRule type="containsText" dxfId="532" priority="48" operator="containsText" text="Baja">
      <formula>NOT(ISERROR(SEARCH("Baja",H40)))</formula>
    </cfRule>
    <cfRule type="containsText" dxfId="531" priority="49" operator="containsText" text="Muy baja">
      <formula>NOT(ISERROR(SEARCH("Muy baja",H40)))</formula>
    </cfRule>
    <cfRule type="containsText" dxfId="530" priority="36" operator="containsText" text="Media">
      <formula>NOT(ISERROR(SEARCH("Media",H40)))</formula>
    </cfRule>
    <cfRule type="containsText" dxfId="529" priority="31" operator="containsText" text="Muy Baja">
      <formula>NOT(ISERROR(SEARCH("Muy Baja",H40)))</formula>
    </cfRule>
    <cfRule type="containsText" dxfId="528" priority="32" operator="containsText" text="Baja">
      <formula>NOT(ISERROR(SEARCH("Baja",H40)))</formula>
    </cfRule>
    <cfRule type="containsText" dxfId="527" priority="45" operator="containsText" text="Muy bajo">
      <formula>NOT(ISERROR(SEARCH("Muy bajo",H40)))</formula>
    </cfRule>
    <cfRule type="containsText" dxfId="526" priority="33" operator="containsText" text="Muy Alta">
      <formula>NOT(ISERROR(SEARCH("Muy Alta",H40)))</formula>
    </cfRule>
    <cfRule type="containsText" dxfId="525" priority="35" operator="containsText" text="Alta">
      <formula>NOT(ISERROR(SEARCH("Alta",H40)))</formula>
    </cfRule>
    <cfRule type="cellIs" dxfId="524" priority="52" operator="between">
      <formula>1</formula>
      <formula>2</formula>
    </cfRule>
    <cfRule type="containsText" dxfId="523" priority="37" operator="containsText" text="Media">
      <formula>NOT(ISERROR(SEARCH("Media",H40)))</formula>
    </cfRule>
    <cfRule type="containsText" dxfId="522" priority="38" operator="containsText" text="Media">
      <formula>NOT(ISERROR(SEARCH("Media",H40)))</formula>
    </cfRule>
    <cfRule type="cellIs" dxfId="521" priority="53" operator="between">
      <formula>0</formula>
      <formula>2</formula>
    </cfRule>
    <cfRule type="containsText" dxfId="520" priority="39" operator="containsText" text="Muy Baja">
      <formula>NOT(ISERROR(SEARCH("Muy Baja",H40)))</formula>
    </cfRule>
    <cfRule type="containsText" dxfId="519" priority="40" operator="containsText" text="Baja">
      <formula>NOT(ISERROR(SEARCH("Baja",H40)))</formula>
    </cfRule>
  </conditionalFormatting>
  <conditionalFormatting sqref="H50 H60 H70">
    <cfRule type="containsText" dxfId="518" priority="147" operator="containsText" text="Muy Baja'Tabla probabilidad'!">
      <formula>NOT(ISERROR(SEARCH("Muy Baja'Tabla probabilidad'!",H50)))</formula>
    </cfRule>
    <cfRule type="containsText" dxfId="517" priority="134" operator="containsText" text="Muy Baja">
      <formula>NOT(ISERROR(SEARCH("Muy Baja",H50)))</formula>
    </cfRule>
    <cfRule type="containsText" dxfId="516" priority="135" operator="containsText" text="Baja">
      <formula>NOT(ISERROR(SEARCH("Baja",H50)))</formula>
    </cfRule>
    <cfRule type="containsText" dxfId="515" priority="136" operator="containsText" text="Muy Alta">
      <formula>NOT(ISERROR(SEARCH("Muy Alta",H50)))</formula>
    </cfRule>
    <cfRule type="containsText" dxfId="514" priority="138" operator="containsText" text="Alta">
      <formula>NOT(ISERROR(SEARCH("Alta",H50)))</formula>
    </cfRule>
    <cfRule type="containsText" dxfId="513" priority="139" operator="containsText" text="Media">
      <formula>NOT(ISERROR(SEARCH("Media",H50)))</formula>
    </cfRule>
    <cfRule type="containsText" dxfId="512" priority="140" operator="containsText" text="Media">
      <formula>NOT(ISERROR(SEARCH("Media",H50)))</formula>
    </cfRule>
    <cfRule type="containsText" dxfId="511" priority="141" operator="containsText" text="Media">
      <formula>NOT(ISERROR(SEARCH("Media",H50)))</formula>
    </cfRule>
    <cfRule type="containsText" dxfId="510" priority="142" operator="containsText" text="Muy Baja">
      <formula>NOT(ISERROR(SEARCH("Muy Baja",H50)))</formula>
    </cfRule>
    <cfRule type="containsText" dxfId="509" priority="143" operator="containsText" text="Baja">
      <formula>NOT(ISERROR(SEARCH("Baja",H50)))</formula>
    </cfRule>
    <cfRule type="containsText" dxfId="508" priority="144" operator="containsText" text="Muy Baja">
      <formula>NOT(ISERROR(SEARCH("Muy Baja",H50)))</formula>
    </cfRule>
    <cfRule type="containsText" dxfId="507" priority="145" operator="containsText" text="Muy Baja">
      <formula>NOT(ISERROR(SEARCH("Muy Baja",H50)))</formula>
    </cfRule>
    <cfRule type="containsText" dxfId="506" priority="146" operator="containsText" text="Muy Baja">
      <formula>NOT(ISERROR(SEARCH("Muy Baja",H50)))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8" operator="containsText" text="Leve">
      <formula>NOT(ISERROR(SEARCH("Leve",M30)))</formula>
    </cfRule>
    <cfRule type="containsText" dxfId="490" priority="317" operator="containsText" text="Menor">
      <formula>NOT(ISERROR(SEARCH("Menor",M30)))</formula>
    </cfRule>
    <cfRule type="containsText" dxfId="489" priority="316" operator="containsText" text="Moderado">
      <formula>NOT(ISERROR(SEARCH("Moderado",M30)))</formula>
    </cfRule>
    <cfRule type="containsText" dxfId="488" priority="315" operator="containsText" text="Alta">
      <formula>NOT(ISERROR(SEARCH("Alta",M30)))</formula>
    </cfRule>
    <cfRule type="containsText" dxfId="487" priority="314" operator="containsText" text="Mayor">
      <formula>NOT(ISERROR(SEARCH("Mayor",M30)))</formula>
    </cfRule>
  </conditionalFormatting>
  <conditionalFormatting sqref="M40">
    <cfRule type="containsText" dxfId="486" priority="27" operator="containsText" text="Alta">
      <formula>NOT(ISERROR(SEARCH("Alta",M40)))</formula>
    </cfRule>
    <cfRule type="containsText" dxfId="485" priority="30" operator="containsText" text="Leve">
      <formula>NOT(ISERROR(SEARCH("Leve",M40)))</formula>
    </cfRule>
    <cfRule type="containsText" dxfId="484" priority="29" operator="containsText" text="Menor">
      <formula>NOT(ISERROR(SEARCH("Menor",M40)))</formula>
    </cfRule>
    <cfRule type="containsText" dxfId="483" priority="28" operator="containsText" text="Moderado">
      <formula>NOT(ISERROR(SEARCH("Moderado",M40)))</formula>
    </cfRule>
    <cfRule type="containsText" dxfId="482" priority="26" operator="containsText" text="Mayor">
      <formula>NOT(ISERROR(SEARCH("Mayor",M40)))</formula>
    </cfRule>
    <cfRule type="containsText" dxfId="481" priority="25" operator="containsText" text="Catastrófico">
      <formula>NOT(ISERROR(SEARCH("Catastrófico",M40)))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4" operator="containsText" text="Leve">
      <formula>NOT(ISERROR(SEARCH("Leve",M50)))</formula>
    </cfRule>
    <cfRule type="containsText" dxfId="476" priority="163" operator="containsText" text="Menor">
      <formula>NOT(ISERROR(SEARCH("Menor",M50)))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6" operator="containsText" text="Bajo">
      <formula>NOT(ISERROR(SEARCH("Bajo",N40)))</formula>
    </cfRule>
    <cfRule type="containsText" dxfId="473" priority="54" operator="containsText" text="Extremo">
      <formula>NOT(ISERROR(SEARCH("Extremo",N40)))</formula>
    </cfRule>
    <cfRule type="containsText" dxfId="472" priority="57" operator="containsText" text="Moderado">
      <formula>NOT(ISERROR(SEARCH("Moderado",N40)))</formula>
    </cfRule>
    <cfRule type="containsText" dxfId="471" priority="55" operator="containsText" text="Alto">
      <formula>NOT(ISERROR(SEARCH("Alto",N40)))</formula>
    </cfRule>
  </conditionalFormatting>
  <conditionalFormatting sqref="N8:O8">
    <cfRule type="containsText" dxfId="470" priority="17" operator="containsText" text="4- Bajo">
      <formula>NOT(ISERROR(SEARCH("4- Bajo",N8)))</formula>
    </cfRule>
    <cfRule type="containsText" dxfId="469" priority="18" operator="containsText" text="1- Bajo">
      <formula>NOT(ISERROR(SEARCH("1- Bajo",N8)))</formula>
    </cfRule>
    <cfRule type="containsText" dxfId="468" priority="13" operator="containsText" text="3- Moderado">
      <formula>NOT(ISERROR(SEARCH("3- Moderado",N8)))</formula>
    </cfRule>
    <cfRule type="containsText" dxfId="467" priority="14" operator="containsText" text="6- Moderado">
      <formula>NOT(ISERROR(SEARCH("6- Moderado",N8)))</formula>
    </cfRule>
    <cfRule type="containsText" dxfId="466" priority="15" operator="containsText" text="4- Moderado">
      <formula>NOT(ISERROR(SEARCH("4- Moderado",N8)))</formula>
    </cfRule>
    <cfRule type="containsText" dxfId="465" priority="16" operator="containsText" text="3- Bajo">
      <formula>NOT(ISERROR(SEARCH("3- Bajo",N8)))</formula>
    </cfRule>
  </conditionalFormatting>
  <conditionalFormatting sqref="N10:O10 N20:O20">
    <cfRule type="containsText" dxfId="464" priority="1189" operator="containsText" text="Moderado">
      <formula>NOT(ISERROR(SEARCH("Moderado",N10)))</formula>
    </cfRule>
    <cfRule type="containsText" dxfId="463" priority="1186" operator="containsText" text="Extremo">
      <formula>NOT(ISERROR(SEARCH("Extremo",N10)))</formula>
    </cfRule>
    <cfRule type="containsText" dxfId="462" priority="1187" operator="containsText" text="Alto">
      <formula>NOT(ISERROR(SEARCH("Alto",N10)))</formula>
    </cfRule>
    <cfRule type="containsText" dxfId="461" priority="1188" operator="containsText" text="Bajo">
      <formula>NOT(ISERROR(SEARCH("Bajo",N10)))</formula>
    </cfRule>
  </conditionalFormatting>
  <conditionalFormatting sqref="N30:O30">
    <cfRule type="containsText" dxfId="460" priority="343" operator="containsText" text="Alto">
      <formula>NOT(ISERROR(SEARCH("Alto",N30)))</formula>
    </cfRule>
    <cfRule type="containsText" dxfId="459" priority="342" operator="containsText" text="Extremo">
      <formula>NOT(ISERROR(SEARCH("Extremo",N30)))</formula>
    </cfRule>
    <cfRule type="containsText" dxfId="458" priority="345" operator="containsText" text="Moderado">
      <formula>NOT(ISERROR(SEARCH("Moderado",N30)))</formula>
    </cfRule>
    <cfRule type="containsText" dxfId="457" priority="344" operator="containsText" text="Bajo">
      <formula>NOT(ISERROR(SEARCH("Bajo",N30)))</formula>
    </cfRule>
  </conditionalFormatting>
  <conditionalFormatting sqref="N50:O50 N60 N70">
    <cfRule type="containsText" dxfId="456" priority="156" operator="containsText" text="Alto">
      <formula>NOT(ISERROR(SEARCH("Alto",N50)))</formula>
    </cfRule>
    <cfRule type="containsText" dxfId="455" priority="155" operator="containsText" text="Extremo">
      <formula>NOT(ISERROR(SEARCH("Extremo",N50)))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90" zoomScaleNormal="90" zoomScalePageLayoutView="70" workbookViewId="0">
      <selection activeCell="L21" sqref="L21:L29"/>
    </sheetView>
  </sheetViews>
  <sheetFormatPr defaultColWidth="11.42578125" defaultRowHeight="14.4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8.9" thickTop="1">
      <c r="A1" s="441"/>
      <c r="B1" s="442"/>
      <c r="C1" s="443"/>
      <c r="D1" s="146"/>
      <c r="E1" s="446" t="s">
        <v>353</v>
      </c>
      <c r="F1" s="447"/>
      <c r="G1" s="447"/>
      <c r="H1" s="447"/>
      <c r="I1" s="447"/>
      <c r="J1" s="447"/>
      <c r="K1" s="447"/>
      <c r="L1" s="447"/>
      <c r="M1" s="447"/>
      <c r="N1" s="447"/>
      <c r="O1" s="447"/>
      <c r="P1" s="447"/>
      <c r="Q1" s="447"/>
      <c r="R1" s="447"/>
      <c r="S1" s="447"/>
      <c r="T1" s="447"/>
      <c r="U1" s="447"/>
      <c r="V1" s="447"/>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8.15">
      <c r="A2" s="444"/>
      <c r="B2" s="411"/>
      <c r="C2" s="445"/>
      <c r="D2" s="146"/>
      <c r="E2" s="448"/>
      <c r="F2" s="449"/>
      <c r="G2" s="449"/>
      <c r="H2" s="449"/>
      <c r="I2" s="449"/>
      <c r="J2" s="449"/>
      <c r="K2" s="449"/>
      <c r="L2" s="449"/>
      <c r="M2" s="449"/>
      <c r="N2" s="449"/>
      <c r="O2" s="449"/>
      <c r="P2" s="449"/>
      <c r="Q2" s="449"/>
      <c r="R2" s="449"/>
      <c r="S2" s="449"/>
      <c r="T2" s="449"/>
      <c r="U2" s="449"/>
      <c r="V2" s="449"/>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8.15">
      <c r="A3" s="444"/>
      <c r="B3" s="411"/>
      <c r="C3" s="445"/>
      <c r="D3" s="147"/>
      <c r="E3" s="448"/>
      <c r="F3" s="449"/>
      <c r="G3" s="449"/>
      <c r="H3" s="449"/>
      <c r="I3" s="449"/>
      <c r="J3" s="449"/>
      <c r="K3" s="449"/>
      <c r="L3" s="449"/>
      <c r="M3" s="449"/>
      <c r="N3" s="449"/>
      <c r="O3" s="449"/>
      <c r="P3" s="449"/>
      <c r="Q3" s="449"/>
      <c r="R3" s="449"/>
      <c r="S3" s="449"/>
      <c r="T3" s="449"/>
      <c r="U3" s="449"/>
      <c r="V3" s="449"/>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12" t="s">
        <v>267</v>
      </c>
      <c r="B4" s="412"/>
      <c r="C4" s="450" t="s">
        <v>5</v>
      </c>
      <c r="D4" s="450"/>
      <c r="E4" s="450"/>
      <c r="F4" s="450"/>
      <c r="G4" s="450"/>
      <c r="H4" s="450"/>
      <c r="I4" s="450"/>
      <c r="J4" s="450"/>
      <c r="K4" s="450"/>
      <c r="L4" s="450"/>
      <c r="M4" s="450"/>
      <c r="N4" s="450"/>
      <c r="O4" s="450"/>
      <c r="P4" s="450"/>
      <c r="Q4" s="450"/>
      <c r="R4" s="450"/>
      <c r="S4" s="450"/>
      <c r="T4" s="450"/>
      <c r="U4" s="450"/>
      <c r="V4" s="450"/>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12" t="s">
        <v>268</v>
      </c>
      <c r="B5" s="412"/>
      <c r="C5" s="451" t="s">
        <v>35</v>
      </c>
      <c r="D5" s="451"/>
      <c r="E5" s="451"/>
      <c r="F5" s="451"/>
      <c r="G5" s="451"/>
      <c r="H5" s="451"/>
      <c r="I5" s="451"/>
      <c r="J5" s="451"/>
      <c r="K5" s="451"/>
      <c r="L5" s="451"/>
      <c r="M5" s="451"/>
      <c r="N5" s="451"/>
      <c r="O5" s="451"/>
      <c r="P5" s="451"/>
      <c r="Q5" s="451"/>
      <c r="R5" s="451"/>
      <c r="S5" s="451"/>
      <c r="T5" s="451"/>
      <c r="U5" s="451"/>
      <c r="V5" s="451"/>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600000000000001" thickBot="1">
      <c r="A6" s="412" t="s">
        <v>269</v>
      </c>
      <c r="B6" s="412"/>
      <c r="C6" s="450" t="s">
        <v>270</v>
      </c>
      <c r="D6" s="450"/>
      <c r="E6" s="450"/>
      <c r="F6" s="450"/>
      <c r="G6" s="450"/>
      <c r="H6" s="450"/>
      <c r="I6" s="450"/>
      <c r="J6" s="450"/>
      <c r="K6" s="450"/>
      <c r="L6" s="450"/>
      <c r="M6" s="450"/>
      <c r="N6" s="450"/>
      <c r="O6" s="450"/>
      <c r="P6" s="450"/>
      <c r="Q6" s="450"/>
      <c r="R6" s="450"/>
      <c r="S6" s="450"/>
      <c r="T6" s="450"/>
      <c r="U6" s="450"/>
      <c r="V6" s="450"/>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5" thickTop="1" thickBot="1">
      <c r="A7" s="452" t="s">
        <v>271</v>
      </c>
      <c r="B7" s="452"/>
      <c r="C7" s="452"/>
      <c r="D7" s="453" t="s">
        <v>354</v>
      </c>
      <c r="E7" s="454"/>
      <c r="F7" s="454"/>
      <c r="G7" s="454"/>
      <c r="H7" s="454"/>
      <c r="I7" s="454"/>
      <c r="J7" s="454"/>
      <c r="K7" s="454"/>
      <c r="L7" s="454"/>
      <c r="M7" s="454"/>
      <c r="N7" s="454"/>
      <c r="O7" s="454"/>
      <c r="P7" s="454"/>
      <c r="Q7" s="454"/>
      <c r="R7" s="455"/>
      <c r="S7" s="44"/>
      <c r="T7" s="452" t="s">
        <v>355</v>
      </c>
      <c r="U7" s="452"/>
      <c r="V7" s="45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56" t="s">
        <v>276</v>
      </c>
      <c r="B8" s="452" t="s">
        <v>356</v>
      </c>
      <c r="C8" s="458" t="s">
        <v>272</v>
      </c>
      <c r="D8" s="460" t="s">
        <v>357</v>
      </c>
      <c r="E8" s="462" t="s">
        <v>242</v>
      </c>
      <c r="F8" s="463" t="s">
        <v>358</v>
      </c>
      <c r="G8" s="464"/>
      <c r="H8" s="464"/>
      <c r="I8" s="464"/>
      <c r="J8" s="464"/>
      <c r="K8" s="465"/>
      <c r="L8" s="463" t="s">
        <v>359</v>
      </c>
      <c r="M8" s="464"/>
      <c r="N8" s="464"/>
      <c r="O8" s="464"/>
      <c r="P8" s="464"/>
      <c r="Q8" s="464"/>
      <c r="R8" s="464"/>
      <c r="S8" s="465"/>
      <c r="T8" s="53"/>
      <c r="U8" s="54"/>
      <c r="V8" s="79" t="s">
        <v>360</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13"/>
      <c r="B9" s="457"/>
      <c r="C9" s="459"/>
      <c r="D9" s="461"/>
      <c r="E9" s="389"/>
      <c r="F9" s="43" t="s">
        <v>244</v>
      </c>
      <c r="G9" s="43" t="s">
        <v>246</v>
      </c>
      <c r="H9" s="43" t="s">
        <v>361</v>
      </c>
      <c r="I9" s="43" t="s">
        <v>248</v>
      </c>
      <c r="J9" s="112" t="s">
        <v>362</v>
      </c>
      <c r="K9" s="43" t="s">
        <v>254</v>
      </c>
      <c r="L9" s="43" t="s">
        <v>363</v>
      </c>
      <c r="M9" s="108" t="s">
        <v>251</v>
      </c>
      <c r="N9" s="43" t="s">
        <v>364</v>
      </c>
      <c r="O9" s="43" t="s">
        <v>365</v>
      </c>
      <c r="P9" s="43" t="s">
        <v>366</v>
      </c>
      <c r="Q9" s="43" t="s">
        <v>367</v>
      </c>
      <c r="R9" s="112" t="s">
        <v>362</v>
      </c>
      <c r="S9" s="43" t="s">
        <v>368</v>
      </c>
      <c r="T9" s="47" t="s">
        <v>256</v>
      </c>
      <c r="U9" s="47" t="s">
        <v>258</v>
      </c>
      <c r="V9" s="48" t="s">
        <v>369</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394">
        <f>'5- Identificación de Riesgos'!A10</f>
        <v>1</v>
      </c>
      <c r="B10" s="380" t="str">
        <f>'5- Identificación de Riesgos'!B10</f>
        <v>Incumplimiento de términos en la publicación de información.</v>
      </c>
      <c r="C10" s="171" t="str">
        <f>'5- Identificación de Riesgos'!D10</f>
        <v>1. Fallas o indisponibilidad de los medios o canales de comunicación o tecnológicos adecuados o utilizados.</v>
      </c>
      <c r="D10" s="160"/>
      <c r="E10" s="172" t="s">
        <v>370</v>
      </c>
      <c r="F10" s="150" t="s">
        <v>371</v>
      </c>
      <c r="G10" s="150" t="s">
        <v>372</v>
      </c>
      <c r="H10" s="150" t="s">
        <v>371</v>
      </c>
      <c r="I10" s="150" t="s">
        <v>371</v>
      </c>
      <c r="J10" s="159">
        <f>COUNTIF(F10:I10,"SI")/4</f>
        <v>0.25</v>
      </c>
      <c r="K10" s="438">
        <f>AVERAGE(J10:J19)</f>
        <v>0.41666666666666669</v>
      </c>
      <c r="L10" s="150" t="str">
        <f>'5- Identificación de Riesgos'!I10</f>
        <v>Afectación de reputacion,imagén,  credibilidad, satisfacción de usuarios y PI</v>
      </c>
      <c r="M10" s="172"/>
      <c r="N10" s="150" t="s">
        <v>372</v>
      </c>
      <c r="O10" s="150" t="s">
        <v>372</v>
      </c>
      <c r="P10" s="150" t="s">
        <v>372</v>
      </c>
      <c r="Q10" s="150" t="s">
        <v>372</v>
      </c>
      <c r="R10" s="159">
        <f>SUM(COUNTIF(N10,"SI")*25%,COUNTIF(O10,"SI")*40%,COUNTIF(P10,"SI")*25%,COUNTIF(Q10,"SI")*10%)</f>
        <v>1</v>
      </c>
      <c r="S10" s="438">
        <f>AVERAGE(R10:R19)</f>
        <v>0.31</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77" t="str">
        <f>CONCATENATE(VLOOKUP((LEFT(T10,LEN(T10)-4)&amp;LEFT(U10,LEN(U10)-4)),'9- Matriz de Calor '!$D$18:$E$42,2,0)," - ",RIGHT(T10,1)*RIGHT(U10,1))</f>
        <v>Moderado - 3</v>
      </c>
    </row>
    <row r="11" spans="1:278" ht="63" customHeight="1">
      <c r="A11" s="395"/>
      <c r="B11" s="373"/>
      <c r="C11" s="173" t="str">
        <f>'5- Identificación de Riesgos'!D11</f>
        <v>2. Dificultad en la obtención del material debidamente procesado para su divulgación.</v>
      </c>
      <c r="D11" s="161"/>
      <c r="E11" s="174"/>
      <c r="F11" s="151" t="s">
        <v>371</v>
      </c>
      <c r="G11" s="151" t="s">
        <v>371</v>
      </c>
      <c r="H11" s="151" t="s">
        <v>371</v>
      </c>
      <c r="I11" s="151" t="s">
        <v>371</v>
      </c>
      <c r="J11" s="157">
        <f t="shared" ref="J11:J22" si="0">COUNTIF(F11:I11,"SI")/4</f>
        <v>0</v>
      </c>
      <c r="K11" s="439"/>
      <c r="L11" s="151" t="str">
        <f>'5- Identificación de Riesgos'!I11</f>
        <v>Interrupción o afectación en la prestación del servicio judicial</v>
      </c>
      <c r="M11" s="174"/>
      <c r="N11" s="151" t="s">
        <v>371</v>
      </c>
      <c r="O11" s="151" t="s">
        <v>371</v>
      </c>
      <c r="P11" s="151" t="s">
        <v>371</v>
      </c>
      <c r="Q11" s="151" t="s">
        <v>371</v>
      </c>
      <c r="R11" s="157">
        <f t="shared" ref="R11:R29" si="1">SUM(COUNTIF(N11,"SI")*25%,COUNTIF(O11,"SI")*40%,COUNTIF(P11,"SI")*25%,COUNTIF(Q11,"SI")*10%)</f>
        <v>0</v>
      </c>
      <c r="S11" s="439"/>
      <c r="T11" s="392"/>
      <c r="U11" s="373"/>
      <c r="V11" s="378"/>
    </row>
    <row r="12" spans="1:278" ht="33" customHeight="1">
      <c r="A12" s="395"/>
      <c r="B12" s="373"/>
      <c r="C12" s="173" t="str">
        <f>'5- Identificación de Riesgos'!D12</f>
        <v>3. Falta de gestión por parte del administrador de contenido de la actividad asignada.</v>
      </c>
      <c r="D12" s="161"/>
      <c r="E12" s="174"/>
      <c r="F12" s="151" t="s">
        <v>372</v>
      </c>
      <c r="G12" s="151" t="s">
        <v>372</v>
      </c>
      <c r="H12" s="151" t="s">
        <v>372</v>
      </c>
      <c r="I12" s="151" t="s">
        <v>372</v>
      </c>
      <c r="J12" s="157">
        <f t="shared" si="0"/>
        <v>1</v>
      </c>
      <c r="K12" s="439"/>
      <c r="L12" s="151"/>
      <c r="M12" s="174"/>
      <c r="N12" s="151" t="s">
        <v>372</v>
      </c>
      <c r="O12" s="151" t="s">
        <v>372</v>
      </c>
      <c r="P12" s="151" t="s">
        <v>372</v>
      </c>
      <c r="Q12" s="151" t="s">
        <v>372</v>
      </c>
      <c r="R12" s="157">
        <f t="shared" si="1"/>
        <v>1</v>
      </c>
      <c r="S12" s="439"/>
      <c r="T12" s="392"/>
      <c r="U12" s="373"/>
      <c r="V12" s="378"/>
    </row>
    <row r="13" spans="1:278" ht="32.25" customHeight="1">
      <c r="A13" s="395"/>
      <c r="B13" s="373"/>
      <c r="C13" s="173" t="str">
        <f>'5- Identificación de Riesgos'!D13</f>
        <v>4. Incumplimiento o retraso de los proveedores en la prestación del servicio y/o ejecución de actividades.</v>
      </c>
      <c r="D13" s="161"/>
      <c r="E13" s="174"/>
      <c r="F13" s="151"/>
      <c r="G13" s="151"/>
      <c r="H13" s="151"/>
      <c r="I13" s="151"/>
      <c r="J13" s="157" t="s">
        <v>36</v>
      </c>
      <c r="K13" s="439"/>
      <c r="L13" s="151"/>
      <c r="M13" s="174"/>
      <c r="N13" s="151" t="s">
        <v>371</v>
      </c>
      <c r="O13" s="151" t="s">
        <v>371</v>
      </c>
      <c r="P13" s="151" t="s">
        <v>371</v>
      </c>
      <c r="Q13" s="151" t="s">
        <v>372</v>
      </c>
      <c r="R13" s="157">
        <f t="shared" si="1"/>
        <v>0.1</v>
      </c>
      <c r="S13" s="439"/>
      <c r="T13" s="392"/>
      <c r="U13" s="373"/>
      <c r="V13" s="378"/>
    </row>
    <row r="14" spans="1:278" ht="25.15" customHeight="1">
      <c r="A14" s="395"/>
      <c r="B14" s="373"/>
      <c r="C14" s="173" t="str">
        <f>'5- Identificación de Riesgos'!D14</f>
        <v>5. Falta de oportunidad en la gestión de las solicitudes.</v>
      </c>
      <c r="D14" s="161"/>
      <c r="E14" s="174"/>
      <c r="F14" s="151"/>
      <c r="G14" s="151"/>
      <c r="H14" s="151"/>
      <c r="I14" s="151"/>
      <c r="J14" s="157"/>
      <c r="K14" s="439"/>
      <c r="L14" s="151"/>
      <c r="M14" s="174" t="s">
        <v>373</v>
      </c>
      <c r="N14" s="151" t="s">
        <v>372</v>
      </c>
      <c r="O14" s="151" t="s">
        <v>372</v>
      </c>
      <c r="P14" s="151" t="s">
        <v>372</v>
      </c>
      <c r="Q14" s="151" t="s">
        <v>372</v>
      </c>
      <c r="R14" s="157">
        <f t="shared" si="1"/>
        <v>1</v>
      </c>
      <c r="S14" s="439"/>
      <c r="T14" s="392"/>
      <c r="U14" s="373"/>
      <c r="V14" s="378"/>
    </row>
    <row r="15" spans="1:278" ht="38.25" customHeight="1">
      <c r="A15" s="395"/>
      <c r="B15" s="373"/>
      <c r="C15" s="173" t="str">
        <f>'5- Identificación de Riesgos'!D15</f>
        <v>6. Reserva injustificada en la información sobre el trabajo de la corporación.</v>
      </c>
      <c r="D15" s="161"/>
      <c r="E15" s="174"/>
      <c r="F15" s="151"/>
      <c r="G15" s="151"/>
      <c r="H15" s="151"/>
      <c r="I15" s="151"/>
      <c r="J15" s="157"/>
      <c r="K15" s="439"/>
      <c r="L15" s="151"/>
      <c r="M15" s="180"/>
      <c r="N15" s="151"/>
      <c r="O15" s="151"/>
      <c r="P15" s="151"/>
      <c r="Q15" s="151"/>
      <c r="R15" s="157">
        <f t="shared" si="1"/>
        <v>0</v>
      </c>
      <c r="S15" s="439"/>
      <c r="T15" s="392"/>
      <c r="U15" s="373"/>
      <c r="V15" s="378"/>
    </row>
    <row r="16" spans="1:278" ht="25.15" customHeight="1">
      <c r="A16" s="395"/>
      <c r="B16" s="373"/>
      <c r="C16" s="173"/>
      <c r="D16" s="161"/>
      <c r="E16" s="174"/>
      <c r="F16" s="151"/>
      <c r="G16" s="151"/>
      <c r="H16" s="151"/>
      <c r="I16" s="151"/>
      <c r="J16" s="157"/>
      <c r="K16" s="439"/>
      <c r="L16" s="151"/>
      <c r="M16" s="180"/>
      <c r="N16" s="151"/>
      <c r="O16" s="151"/>
      <c r="P16" s="151"/>
      <c r="Q16" s="151"/>
      <c r="R16" s="157">
        <f t="shared" si="1"/>
        <v>0</v>
      </c>
      <c r="S16" s="439"/>
      <c r="T16" s="392"/>
      <c r="U16" s="373"/>
      <c r="V16" s="378"/>
    </row>
    <row r="17" spans="1:22" ht="25.15" customHeight="1">
      <c r="A17" s="395"/>
      <c r="B17" s="373"/>
      <c r="C17" s="173"/>
      <c r="D17" s="161"/>
      <c r="E17" s="174"/>
      <c r="F17" s="151"/>
      <c r="G17" s="151"/>
      <c r="H17" s="151"/>
      <c r="I17" s="151"/>
      <c r="J17" s="157"/>
      <c r="K17" s="439"/>
      <c r="L17" s="151"/>
      <c r="M17" s="180"/>
      <c r="N17" s="151"/>
      <c r="O17" s="151"/>
      <c r="P17" s="151"/>
      <c r="Q17" s="151"/>
      <c r="R17" s="157">
        <f t="shared" si="1"/>
        <v>0</v>
      </c>
      <c r="S17" s="439"/>
      <c r="T17" s="392"/>
      <c r="U17" s="373"/>
      <c r="V17" s="378"/>
    </row>
    <row r="18" spans="1:22" ht="25.15" customHeight="1">
      <c r="A18" s="395"/>
      <c r="B18" s="373"/>
      <c r="C18" s="173"/>
      <c r="D18" s="161"/>
      <c r="E18" s="174"/>
      <c r="F18" s="151"/>
      <c r="G18" s="151"/>
      <c r="H18" s="151"/>
      <c r="I18" s="151"/>
      <c r="J18" s="157"/>
      <c r="K18" s="439"/>
      <c r="L18" s="151"/>
      <c r="M18" s="180"/>
      <c r="N18" s="151"/>
      <c r="O18" s="151"/>
      <c r="P18" s="151"/>
      <c r="Q18" s="151"/>
      <c r="R18" s="157">
        <f t="shared" si="1"/>
        <v>0</v>
      </c>
      <c r="S18" s="439"/>
      <c r="T18" s="392"/>
      <c r="U18" s="373"/>
      <c r="V18" s="378"/>
    </row>
    <row r="19" spans="1:22" ht="25.15" customHeight="1" thickBot="1">
      <c r="A19" s="396"/>
      <c r="B19" s="374"/>
      <c r="C19" s="175"/>
      <c r="D19" s="163"/>
      <c r="E19" s="176"/>
      <c r="F19" s="152"/>
      <c r="G19" s="152"/>
      <c r="H19" s="152"/>
      <c r="I19" s="152"/>
      <c r="J19" s="158"/>
      <c r="K19" s="440"/>
      <c r="L19" s="152"/>
      <c r="M19" s="181"/>
      <c r="N19" s="152"/>
      <c r="O19" s="152"/>
      <c r="P19" s="152"/>
      <c r="Q19" s="152"/>
      <c r="R19" s="158">
        <f t="shared" si="1"/>
        <v>0</v>
      </c>
      <c r="S19" s="440"/>
      <c r="T19" s="393"/>
      <c r="U19" s="374"/>
      <c r="V19" s="379"/>
    </row>
    <row r="20" spans="1:22" ht="78.75" customHeight="1">
      <c r="A20" s="394">
        <f>'5- Identificación de Riesgos'!A20</f>
        <v>2</v>
      </c>
      <c r="B20" s="380" t="s">
        <v>374</v>
      </c>
      <c r="C20" s="171" t="str">
        <f>'5- Identificación de Riesgos'!D20</f>
        <v xml:space="preserve">1. Falta de revisión, analisis y control  de la  información a publicar. </v>
      </c>
      <c r="D20" s="160"/>
      <c r="E20" s="172"/>
      <c r="F20" s="150" t="s">
        <v>371</v>
      </c>
      <c r="G20" s="150" t="s">
        <v>372</v>
      </c>
      <c r="H20" s="150" t="s">
        <v>371</v>
      </c>
      <c r="I20" s="150" t="s">
        <v>371</v>
      </c>
      <c r="J20" s="159">
        <f t="shared" si="0"/>
        <v>0.25</v>
      </c>
      <c r="K20" s="438">
        <f>AVERAGE(J20:J29)</f>
        <v>0.41666666666666669</v>
      </c>
      <c r="L20" s="150" t="str">
        <f>'5- Identificación de Riesgos'!I20</f>
        <v>Afectación de reputacion,imagén,  credibilidad, satisfacción de usuarios y PI</v>
      </c>
      <c r="M20" s="182"/>
      <c r="N20" s="150" t="s">
        <v>372</v>
      </c>
      <c r="O20" s="150" t="s">
        <v>372</v>
      </c>
      <c r="P20" s="150" t="s">
        <v>372</v>
      </c>
      <c r="Q20" s="150" t="s">
        <v>372</v>
      </c>
      <c r="R20" s="159">
        <f t="shared" si="1"/>
        <v>1</v>
      </c>
      <c r="S20" s="438">
        <f t="shared" ref="S20" si="2">AVERAGE(R20:R29)</f>
        <v>0.1</v>
      </c>
      <c r="T20" s="39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377" t="str">
        <f>CONCATENATE(VLOOKUP((LEFT(T20,LEN(T20)-4)&amp;LEFT(U20,LEN(U20)-4)),'9- Matriz de Calor '!$D$18:$E$42,2,0)," - ",RIGHT(T20,1)*RIGHT(U20,1))</f>
        <v>Alto  - 4</v>
      </c>
    </row>
    <row r="21" spans="1:22" ht="25.15" customHeight="1">
      <c r="A21" s="395"/>
      <c r="B21" s="373"/>
      <c r="C21" s="173" t="str">
        <f>'5- Identificación de Riesgos'!D21</f>
        <v xml:space="preserve">2. Falta de coordinación en la ejecución de las actividades por la presencia de diversos administradores de contenido. </v>
      </c>
      <c r="D21" s="161"/>
      <c r="E21" s="174"/>
      <c r="F21" s="151" t="s">
        <v>371</v>
      </c>
      <c r="G21" s="151" t="s">
        <v>371</v>
      </c>
      <c r="H21" s="151" t="s">
        <v>371</v>
      </c>
      <c r="I21" s="151" t="s">
        <v>371</v>
      </c>
      <c r="J21" s="157">
        <f t="shared" si="0"/>
        <v>0</v>
      </c>
      <c r="K21" s="439"/>
      <c r="L21" s="151"/>
      <c r="M21" s="180"/>
      <c r="N21" s="151"/>
      <c r="O21" s="151"/>
      <c r="P21" s="151"/>
      <c r="Q21" s="151"/>
      <c r="R21" s="157">
        <f t="shared" si="1"/>
        <v>0</v>
      </c>
      <c r="S21" s="439"/>
      <c r="T21" s="392"/>
      <c r="U21" s="373"/>
      <c r="V21" s="378"/>
    </row>
    <row r="22" spans="1:22" ht="25.15" customHeight="1">
      <c r="A22" s="395"/>
      <c r="B22" s="373"/>
      <c r="C22" s="173" t="str">
        <f>'5- Identificación de Riesgos'!D22</f>
        <v>3. Deficiencias y falta de soporte en la herramientas de atención de PQRSDF</v>
      </c>
      <c r="D22" s="161"/>
      <c r="E22" s="174"/>
      <c r="F22" s="151" t="s">
        <v>372</v>
      </c>
      <c r="G22" s="151" t="s">
        <v>372</v>
      </c>
      <c r="H22" s="151" t="s">
        <v>372</v>
      </c>
      <c r="I22" s="151" t="s">
        <v>372</v>
      </c>
      <c r="J22" s="157">
        <f t="shared" si="0"/>
        <v>1</v>
      </c>
      <c r="K22" s="439"/>
      <c r="L22" s="151"/>
      <c r="M22" s="180"/>
      <c r="N22" s="151"/>
      <c r="O22" s="151"/>
      <c r="P22" s="151"/>
      <c r="Q22" s="151"/>
      <c r="R22" s="157">
        <f t="shared" si="1"/>
        <v>0</v>
      </c>
      <c r="S22" s="439"/>
      <c r="T22" s="392"/>
      <c r="U22" s="373"/>
      <c r="V22" s="378"/>
    </row>
    <row r="23" spans="1:22" ht="25.15" customHeight="1">
      <c r="A23" s="395"/>
      <c r="B23" s="373"/>
      <c r="C23" s="173" t="str">
        <f>'5- Identificación de Riesgos'!D23</f>
        <v>4. Ausencia de parámetros para la consolidación de la información.</v>
      </c>
      <c r="D23" s="161"/>
      <c r="E23" s="174"/>
      <c r="F23" s="151"/>
      <c r="G23" s="151"/>
      <c r="H23" s="151"/>
      <c r="I23" s="151"/>
      <c r="J23" s="157"/>
      <c r="K23" s="439"/>
      <c r="L23" s="151"/>
      <c r="M23" s="180"/>
      <c r="N23" s="151"/>
      <c r="O23" s="151"/>
      <c r="P23" s="151"/>
      <c r="Q23" s="151"/>
      <c r="R23" s="157">
        <f t="shared" si="1"/>
        <v>0</v>
      </c>
      <c r="S23" s="439"/>
      <c r="T23" s="392"/>
      <c r="U23" s="373"/>
      <c r="V23" s="378"/>
    </row>
    <row r="24" spans="1:22" ht="25.15" customHeight="1">
      <c r="A24" s="395"/>
      <c r="B24" s="373"/>
      <c r="C24" s="173" t="str">
        <f>'5- Identificación de Riesgos'!D24</f>
        <v>5. Ausencia de parametros  y de protocolos para la publicación de contenido.</v>
      </c>
      <c r="D24" s="161"/>
      <c r="E24" s="161"/>
      <c r="F24" s="151"/>
      <c r="G24" s="151"/>
      <c r="H24" s="151"/>
      <c r="I24" s="151"/>
      <c r="J24" s="157"/>
      <c r="K24" s="439"/>
      <c r="L24" s="151"/>
      <c r="M24" s="180"/>
      <c r="N24" s="151"/>
      <c r="O24" s="151"/>
      <c r="P24" s="151"/>
      <c r="Q24" s="151"/>
      <c r="R24" s="157">
        <f t="shared" si="1"/>
        <v>0</v>
      </c>
      <c r="S24" s="439"/>
      <c r="T24" s="392"/>
      <c r="U24" s="373"/>
      <c r="V24" s="378"/>
    </row>
    <row r="25" spans="1:22" ht="25.15" customHeight="1">
      <c r="A25" s="395"/>
      <c r="B25" s="373"/>
      <c r="C25" s="173" t="str">
        <f>'5- Identificación de Riesgos'!D25</f>
        <v>6. Fallas en los controles y procedimientos establecidos.</v>
      </c>
      <c r="D25" s="161"/>
      <c r="E25" s="174"/>
      <c r="F25" s="151"/>
      <c r="G25" s="151"/>
      <c r="H25" s="151"/>
      <c r="I25" s="151"/>
      <c r="J25" s="157"/>
      <c r="K25" s="439"/>
      <c r="L25" s="151"/>
      <c r="M25" s="180"/>
      <c r="N25" s="151"/>
      <c r="O25" s="151"/>
      <c r="P25" s="151"/>
      <c r="Q25" s="151"/>
      <c r="R25" s="157">
        <f t="shared" si="1"/>
        <v>0</v>
      </c>
      <c r="S25" s="439"/>
      <c r="T25" s="392"/>
      <c r="U25" s="373"/>
      <c r="V25" s="378"/>
    </row>
    <row r="26" spans="1:22" ht="25.15" customHeight="1">
      <c r="A26" s="395"/>
      <c r="B26" s="373"/>
      <c r="C26" s="173">
        <f>'5- Identificación de Riesgos'!D26</f>
        <v>0</v>
      </c>
      <c r="D26" s="161"/>
      <c r="E26" s="174"/>
      <c r="F26" s="151"/>
      <c r="G26" s="151"/>
      <c r="H26" s="151"/>
      <c r="I26" s="151"/>
      <c r="J26" s="157"/>
      <c r="K26" s="439"/>
      <c r="L26" s="151"/>
      <c r="M26" s="180"/>
      <c r="N26" s="151"/>
      <c r="O26" s="151"/>
      <c r="P26" s="151"/>
      <c r="Q26" s="151"/>
      <c r="R26" s="157">
        <f t="shared" si="1"/>
        <v>0</v>
      </c>
      <c r="S26" s="439"/>
      <c r="T26" s="392"/>
      <c r="U26" s="373"/>
      <c r="V26" s="378"/>
    </row>
    <row r="27" spans="1:22" ht="25.15" customHeight="1">
      <c r="A27" s="395"/>
      <c r="B27" s="373"/>
      <c r="C27" s="173">
        <f>'5- Identificación de Riesgos'!D27</f>
        <v>0</v>
      </c>
      <c r="D27" s="161"/>
      <c r="E27" s="174"/>
      <c r="F27" s="151"/>
      <c r="G27" s="151"/>
      <c r="H27" s="151"/>
      <c r="I27" s="151"/>
      <c r="J27" s="157"/>
      <c r="K27" s="439"/>
      <c r="L27" s="151"/>
      <c r="M27" s="180"/>
      <c r="N27" s="151"/>
      <c r="O27" s="151"/>
      <c r="P27" s="151"/>
      <c r="Q27" s="151"/>
      <c r="R27" s="157">
        <f t="shared" si="1"/>
        <v>0</v>
      </c>
      <c r="S27" s="439"/>
      <c r="T27" s="392"/>
      <c r="U27" s="373"/>
      <c r="V27" s="378"/>
    </row>
    <row r="28" spans="1:22" ht="25.15" customHeight="1">
      <c r="A28" s="395"/>
      <c r="B28" s="373"/>
      <c r="C28" s="173">
        <f>'5- Identificación de Riesgos'!D28</f>
        <v>0</v>
      </c>
      <c r="D28" s="161"/>
      <c r="E28" s="174"/>
      <c r="F28" s="151"/>
      <c r="G28" s="151"/>
      <c r="H28" s="151"/>
      <c r="I28" s="151"/>
      <c r="J28" s="157"/>
      <c r="K28" s="439"/>
      <c r="L28" s="151"/>
      <c r="M28" s="180"/>
      <c r="N28" s="151"/>
      <c r="O28" s="151"/>
      <c r="P28" s="151"/>
      <c r="Q28" s="151"/>
      <c r="R28" s="157">
        <f t="shared" si="1"/>
        <v>0</v>
      </c>
      <c r="S28" s="439"/>
      <c r="T28" s="392"/>
      <c r="U28" s="373"/>
      <c r="V28" s="378"/>
    </row>
    <row r="29" spans="1:22" ht="25.15" customHeight="1" thickBot="1">
      <c r="A29" s="396"/>
      <c r="B29" s="374"/>
      <c r="C29" s="175">
        <f>'5- Identificación de Riesgos'!D29</f>
        <v>0</v>
      </c>
      <c r="D29" s="163"/>
      <c r="E29" s="177"/>
      <c r="F29" s="152"/>
      <c r="G29" s="152"/>
      <c r="H29" s="152"/>
      <c r="I29" s="152"/>
      <c r="J29" s="158"/>
      <c r="K29" s="440"/>
      <c r="L29" s="152"/>
      <c r="M29" s="181"/>
      <c r="N29" s="152"/>
      <c r="O29" s="152"/>
      <c r="P29" s="152"/>
      <c r="Q29" s="152"/>
      <c r="R29" s="158">
        <f t="shared" si="1"/>
        <v>0</v>
      </c>
      <c r="S29" s="440"/>
      <c r="T29" s="393"/>
      <c r="U29" s="374"/>
      <c r="V29" s="379"/>
    </row>
    <row r="30" spans="1:22" ht="46.5" customHeight="1">
      <c r="A30" s="394">
        <f>'5- Identificación de Riesgos'!A30</f>
        <v>3</v>
      </c>
      <c r="B30" s="380" t="str">
        <f>'5- Identificación de Riesgos'!B30</f>
        <v xml:space="preserve">Pérdida de información </v>
      </c>
      <c r="C30" s="171" t="str">
        <f>'5- Identificación de Riesgos'!D30</f>
        <v>1. Fallas de hardware o software.</v>
      </c>
      <c r="D30" s="160"/>
      <c r="E30" s="172"/>
      <c r="F30" s="150" t="s">
        <v>371</v>
      </c>
      <c r="G30" s="150" t="s">
        <v>372</v>
      </c>
      <c r="H30" s="150" t="s">
        <v>371</v>
      </c>
      <c r="I30" s="150" t="s">
        <v>371</v>
      </c>
      <c r="J30" s="159">
        <f t="shared" ref="J30:J52" si="3">COUNTIF(F30:I30,"SI")/4</f>
        <v>0.25</v>
      </c>
      <c r="K30" s="438">
        <f>AVERAGE(J30:J39)</f>
        <v>0.41666666666666669</v>
      </c>
      <c r="L30" s="150" t="str">
        <f>'5- Identificación de Riesgos'!I30</f>
        <v>Interrupción o afectación en la prestación del servicio judicial</v>
      </c>
      <c r="M30" s="182"/>
      <c r="N30" s="150" t="s">
        <v>372</v>
      </c>
      <c r="O30" s="150" t="s">
        <v>372</v>
      </c>
      <c r="P30" s="150" t="s">
        <v>372</v>
      </c>
      <c r="Q30" s="150" t="s">
        <v>372</v>
      </c>
      <c r="R30" s="159">
        <f t="shared" ref="R30:R59" si="4">SUM(COUNTIF(N30,"SI")*25%,COUNTIF(O30,"SI")*40%,COUNTIF(P30,"SI")*25%,COUNTIF(Q30,"SI")*10%)</f>
        <v>1</v>
      </c>
      <c r="S30" s="438">
        <f t="shared" ref="S30" si="5">AVERAGE(R30:R39)</f>
        <v>0.1</v>
      </c>
      <c r="T30" s="39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77" t="str">
        <f>CONCATENATE(VLOOKUP((LEFT(T30,LEN(T30)-4)&amp;LEFT(U30,LEN(U30)-4)),'9- Matriz de Calor '!$D$18:$E$42,2,0)," - ",RIGHT(T30,1)*RIGHT(U30,1))</f>
        <v>Moderado - 3</v>
      </c>
    </row>
    <row r="31" spans="1:22" ht="25.15" customHeight="1">
      <c r="A31" s="395"/>
      <c r="B31" s="373"/>
      <c r="C31" s="173" t="str">
        <f>'5- Identificación de Riesgos'!D31</f>
        <v>2. Falta de copias de seguridad actualizadas.</v>
      </c>
      <c r="D31" s="161"/>
      <c r="E31" s="174"/>
      <c r="F31" s="151" t="s">
        <v>371</v>
      </c>
      <c r="G31" s="151" t="s">
        <v>371</v>
      </c>
      <c r="H31" s="151" t="s">
        <v>371</v>
      </c>
      <c r="I31" s="151" t="s">
        <v>371</v>
      </c>
      <c r="J31" s="157">
        <f t="shared" si="3"/>
        <v>0</v>
      </c>
      <c r="K31" s="439"/>
      <c r="L31" s="151"/>
      <c r="M31" s="180"/>
      <c r="N31" s="151"/>
      <c r="O31" s="151"/>
      <c r="P31" s="151"/>
      <c r="Q31" s="151"/>
      <c r="R31" s="157">
        <f t="shared" si="4"/>
        <v>0</v>
      </c>
      <c r="S31" s="439"/>
      <c r="T31" s="392"/>
      <c r="U31" s="373"/>
      <c r="V31" s="378"/>
    </row>
    <row r="32" spans="1:22" ht="25.15" customHeight="1">
      <c r="A32" s="395"/>
      <c r="B32" s="373"/>
      <c r="C32" s="173" t="str">
        <f>'5- Identificación de Riesgos'!D32</f>
        <v>3. Desastres físicos o naturales.</v>
      </c>
      <c r="D32" s="161"/>
      <c r="E32" s="174"/>
      <c r="F32" s="151" t="s">
        <v>372</v>
      </c>
      <c r="G32" s="151" t="s">
        <v>372</v>
      </c>
      <c r="H32" s="151" t="s">
        <v>372</v>
      </c>
      <c r="I32" s="151" t="s">
        <v>372</v>
      </c>
      <c r="J32" s="157">
        <f t="shared" si="3"/>
        <v>1</v>
      </c>
      <c r="K32" s="439"/>
      <c r="L32" s="151"/>
      <c r="M32" s="180"/>
      <c r="N32" s="151"/>
      <c r="O32" s="151"/>
      <c r="P32" s="151"/>
      <c r="Q32" s="151"/>
      <c r="R32" s="157">
        <f t="shared" si="4"/>
        <v>0</v>
      </c>
      <c r="S32" s="439"/>
      <c r="T32" s="392"/>
      <c r="U32" s="373"/>
      <c r="V32" s="378"/>
    </row>
    <row r="33" spans="1:22" ht="25.15" customHeight="1">
      <c r="A33" s="395"/>
      <c r="B33" s="373"/>
      <c r="C33" s="173" t="str">
        <f>'5- Identificación de Riesgos'!D33</f>
        <v>4. Falta de control en las condiciones ambientales necesarias para la conservación de los documentos.</v>
      </c>
      <c r="D33" s="161"/>
      <c r="E33" s="174"/>
      <c r="F33" s="151"/>
      <c r="G33" s="151"/>
      <c r="H33" s="151"/>
      <c r="I33" s="151"/>
      <c r="J33" s="157"/>
      <c r="K33" s="439"/>
      <c r="L33" s="151"/>
      <c r="M33" s="180"/>
      <c r="N33" s="151"/>
      <c r="O33" s="151"/>
      <c r="P33" s="151"/>
      <c r="Q33" s="151"/>
      <c r="R33" s="157">
        <f t="shared" si="4"/>
        <v>0</v>
      </c>
      <c r="S33" s="439"/>
      <c r="T33" s="392"/>
      <c r="U33" s="373"/>
      <c r="V33" s="378"/>
    </row>
    <row r="34" spans="1:22" ht="38.25" customHeight="1">
      <c r="A34" s="395"/>
      <c r="B34" s="373"/>
      <c r="C34" s="173" t="str">
        <f>'5- Identificación de Riesgos'!D33</f>
        <v>4. Falta de control en las condiciones ambientales necesarias para la conservación de los documentos.</v>
      </c>
      <c r="D34" s="161"/>
      <c r="E34" s="161"/>
      <c r="F34" s="151"/>
      <c r="G34" s="151"/>
      <c r="H34" s="151"/>
      <c r="I34" s="151"/>
      <c r="J34" s="157"/>
      <c r="K34" s="439"/>
      <c r="L34" s="151"/>
      <c r="M34" s="180"/>
      <c r="N34" s="151"/>
      <c r="O34" s="151"/>
      <c r="P34" s="151"/>
      <c r="Q34" s="151"/>
      <c r="R34" s="157">
        <f t="shared" si="4"/>
        <v>0</v>
      </c>
      <c r="S34" s="439"/>
      <c r="T34" s="392"/>
      <c r="U34" s="373"/>
      <c r="V34" s="378"/>
    </row>
    <row r="35" spans="1:22" ht="25.15" customHeight="1">
      <c r="A35" s="395"/>
      <c r="B35" s="373"/>
      <c r="C35" s="173" t="str">
        <f>'5- Identificación de Riesgos'!D35</f>
        <v>6. Fallas de conectividad.</v>
      </c>
      <c r="D35" s="161"/>
      <c r="E35" s="174"/>
      <c r="F35" s="151"/>
      <c r="G35" s="151"/>
      <c r="H35" s="151"/>
      <c r="I35" s="151"/>
      <c r="J35" s="157"/>
      <c r="K35" s="439"/>
      <c r="L35" s="151"/>
      <c r="M35" s="180"/>
      <c r="N35" s="151"/>
      <c r="O35" s="151"/>
      <c r="P35" s="151"/>
      <c r="Q35" s="151"/>
      <c r="R35" s="157">
        <f t="shared" si="4"/>
        <v>0</v>
      </c>
      <c r="S35" s="439"/>
      <c r="T35" s="392"/>
      <c r="U35" s="373"/>
      <c r="V35" s="378"/>
    </row>
    <row r="36" spans="1:22" ht="25.15" customHeight="1">
      <c r="A36" s="395"/>
      <c r="B36" s="373"/>
      <c r="C36" s="173">
        <f>'5- Identificación de Riesgos'!D36</f>
        <v>0</v>
      </c>
      <c r="D36" s="161"/>
      <c r="E36" s="174"/>
      <c r="F36" s="151"/>
      <c r="G36" s="151"/>
      <c r="H36" s="151"/>
      <c r="I36" s="151"/>
      <c r="J36" s="157"/>
      <c r="K36" s="439"/>
      <c r="L36" s="151"/>
      <c r="M36" s="180"/>
      <c r="N36" s="151"/>
      <c r="O36" s="151"/>
      <c r="P36" s="151"/>
      <c r="Q36" s="151"/>
      <c r="R36" s="157">
        <f t="shared" si="4"/>
        <v>0</v>
      </c>
      <c r="S36" s="439"/>
      <c r="T36" s="392"/>
      <c r="U36" s="373"/>
      <c r="V36" s="378"/>
    </row>
    <row r="37" spans="1:22" ht="25.15" customHeight="1">
      <c r="A37" s="395"/>
      <c r="B37" s="373"/>
      <c r="C37" s="173">
        <f>'5- Identificación de Riesgos'!D37</f>
        <v>0</v>
      </c>
      <c r="D37" s="161"/>
      <c r="E37" s="174"/>
      <c r="F37" s="151"/>
      <c r="G37" s="151"/>
      <c r="H37" s="151"/>
      <c r="I37" s="151"/>
      <c r="J37" s="157"/>
      <c r="K37" s="439"/>
      <c r="L37" s="151"/>
      <c r="M37" s="180"/>
      <c r="N37" s="151"/>
      <c r="O37" s="151"/>
      <c r="P37" s="151"/>
      <c r="Q37" s="151"/>
      <c r="R37" s="157">
        <f t="shared" si="4"/>
        <v>0</v>
      </c>
      <c r="S37" s="439"/>
      <c r="T37" s="392"/>
      <c r="U37" s="373"/>
      <c r="V37" s="378"/>
    </row>
    <row r="38" spans="1:22" ht="25.15" customHeight="1">
      <c r="A38" s="395"/>
      <c r="B38" s="373"/>
      <c r="C38" s="173">
        <f>'5- Identificación de Riesgos'!D38</f>
        <v>0</v>
      </c>
      <c r="D38" s="161"/>
      <c r="E38" s="174"/>
      <c r="F38" s="151"/>
      <c r="G38" s="151"/>
      <c r="H38" s="151"/>
      <c r="I38" s="151"/>
      <c r="J38" s="157"/>
      <c r="K38" s="439"/>
      <c r="L38" s="151"/>
      <c r="M38" s="180"/>
      <c r="N38" s="151"/>
      <c r="O38" s="151"/>
      <c r="P38" s="151"/>
      <c r="Q38" s="151"/>
      <c r="R38" s="157">
        <f t="shared" si="4"/>
        <v>0</v>
      </c>
      <c r="S38" s="439"/>
      <c r="T38" s="392"/>
      <c r="U38" s="373"/>
      <c r="V38" s="378"/>
    </row>
    <row r="39" spans="1:22" ht="25.15" customHeight="1" thickBot="1">
      <c r="A39" s="396"/>
      <c r="B39" s="374"/>
      <c r="C39" s="175">
        <f>'5- Identificación de Riesgos'!D39</f>
        <v>0</v>
      </c>
      <c r="D39" s="163"/>
      <c r="E39" s="177"/>
      <c r="F39" s="152"/>
      <c r="G39" s="152"/>
      <c r="H39" s="152"/>
      <c r="I39" s="152"/>
      <c r="J39" s="158"/>
      <c r="K39" s="440"/>
      <c r="L39" s="152"/>
      <c r="M39" s="181"/>
      <c r="N39" s="152"/>
      <c r="O39" s="152"/>
      <c r="P39" s="152"/>
      <c r="Q39" s="152"/>
      <c r="R39" s="158">
        <f t="shared" si="4"/>
        <v>0</v>
      </c>
      <c r="S39" s="440"/>
      <c r="T39" s="393"/>
      <c r="U39" s="374"/>
      <c r="V39" s="379"/>
    </row>
    <row r="40" spans="1:22" ht="77.25" customHeight="1">
      <c r="A40" s="466">
        <f>'5- Identificación de Riesgos'!A40</f>
        <v>4</v>
      </c>
      <c r="B40" s="380" t="str">
        <f>'5- Identificación de Riesgos'!B40</f>
        <v>Sustracción o publicación de infomacion reservada</v>
      </c>
      <c r="C40" s="171" t="str">
        <f>'5- Identificación de Riesgos'!D40</f>
        <v>1. Incremento de los delitos informáticos.</v>
      </c>
      <c r="D40" s="160"/>
      <c r="E40" s="172"/>
      <c r="F40" s="150" t="s">
        <v>371</v>
      </c>
      <c r="G40" s="150" t="s">
        <v>372</v>
      </c>
      <c r="H40" s="150" t="s">
        <v>371</v>
      </c>
      <c r="I40" s="150" t="s">
        <v>371</v>
      </c>
      <c r="J40" s="159">
        <f t="shared" si="3"/>
        <v>0.25</v>
      </c>
      <c r="K40" s="438">
        <f>AVERAGE(J40:J49)</f>
        <v>0.41666666666666669</v>
      </c>
      <c r="L40" s="150" t="str">
        <f>'5- Identificación de Riesgos'!I40</f>
        <v>Afectación de reputacion,imagén,  credibilidad, satisfacción de usuarios y PI</v>
      </c>
      <c r="M40" s="182"/>
      <c r="N40" s="150" t="s">
        <v>372</v>
      </c>
      <c r="O40" s="150" t="s">
        <v>372</v>
      </c>
      <c r="P40" s="150" t="s">
        <v>372</v>
      </c>
      <c r="Q40" s="150" t="s">
        <v>372</v>
      </c>
      <c r="R40" s="159">
        <f t="shared" si="4"/>
        <v>1</v>
      </c>
      <c r="S40" s="438">
        <f t="shared" ref="S40" si="6">AVERAGE(R40:R49)</f>
        <v>0.4</v>
      </c>
      <c r="T40" s="39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77" t="str">
        <f>CONCATENATE(VLOOKUP((LEFT(T40,LEN(T40)-4)&amp;LEFT(U40,LEN(U40)-4)),'9- Matriz de Calor '!$D$18:$E$42,2,0)," - ",RIGHT(T40,1)*RIGHT(U40,1))</f>
        <v>Moderado - 3</v>
      </c>
    </row>
    <row r="41" spans="1:22" ht="46.5" customHeight="1">
      <c r="A41" s="467"/>
      <c r="B41" s="373"/>
      <c r="C41" s="173" t="str">
        <f>'5- Identificación de Riesgos'!D41</f>
        <v>2. Vulnerabilidad de las plataformas institucionales utilizadas.</v>
      </c>
      <c r="D41" s="161"/>
      <c r="E41" s="174"/>
      <c r="F41" s="151" t="s">
        <v>371</v>
      </c>
      <c r="G41" s="151" t="s">
        <v>371</v>
      </c>
      <c r="H41" s="151" t="s">
        <v>371</v>
      </c>
      <c r="I41" s="151" t="s">
        <v>371</v>
      </c>
      <c r="J41" s="157">
        <f t="shared" si="3"/>
        <v>0</v>
      </c>
      <c r="K41" s="439"/>
      <c r="L41" s="151" t="str">
        <f>'5- Identificación de Riesgos'!I41</f>
        <v>Afectación Económica</v>
      </c>
      <c r="M41" s="180"/>
      <c r="N41" s="151" t="s">
        <v>371</v>
      </c>
      <c r="O41" s="151" t="s">
        <v>371</v>
      </c>
      <c r="P41" s="151" t="s">
        <v>371</v>
      </c>
      <c r="Q41" s="151" t="s">
        <v>371</v>
      </c>
      <c r="R41" s="157">
        <f t="shared" si="4"/>
        <v>0</v>
      </c>
      <c r="S41" s="439"/>
      <c r="T41" s="392"/>
      <c r="U41" s="373"/>
      <c r="V41" s="378"/>
    </row>
    <row r="42" spans="1:22" ht="46.5" customHeight="1">
      <c r="A42" s="467"/>
      <c r="B42" s="373"/>
      <c r="C42" s="173" t="str">
        <f>'5- Identificación de Riesgos'!D42</f>
        <v>3. Desconocimiento y no utilización de los canales oficiales de comunicación.</v>
      </c>
      <c r="D42" s="161"/>
      <c r="E42" s="174"/>
      <c r="F42" s="151" t="s">
        <v>372</v>
      </c>
      <c r="G42" s="151" t="s">
        <v>372</v>
      </c>
      <c r="H42" s="151" t="s">
        <v>372</v>
      </c>
      <c r="I42" s="151" t="s">
        <v>372</v>
      </c>
      <c r="J42" s="157">
        <f t="shared" si="3"/>
        <v>1</v>
      </c>
      <c r="K42" s="439"/>
      <c r="L42" s="151" t="str">
        <f>'5- Identificación de Riesgos'!I42</f>
        <v>Incumplimiento de las metas establecidas</v>
      </c>
      <c r="M42" s="180"/>
      <c r="N42" s="151" t="s">
        <v>372</v>
      </c>
      <c r="O42" s="151" t="s">
        <v>372</v>
      </c>
      <c r="P42" s="151" t="s">
        <v>372</v>
      </c>
      <c r="Q42" s="151" t="s">
        <v>372</v>
      </c>
      <c r="R42" s="157">
        <f t="shared" si="4"/>
        <v>1</v>
      </c>
      <c r="S42" s="439"/>
      <c r="T42" s="392"/>
      <c r="U42" s="373"/>
      <c r="V42" s="378"/>
    </row>
    <row r="43" spans="1:22" ht="46.5" customHeight="1">
      <c r="A43" s="467"/>
      <c r="B43" s="373"/>
      <c r="C43" s="173" t="str">
        <f>'5- Identificación de Riesgos'!D43</f>
        <v>4. Robo de identidad de las cuentas de usuario.</v>
      </c>
      <c r="D43" s="161"/>
      <c r="E43" s="174"/>
      <c r="F43" s="151"/>
      <c r="G43" s="151"/>
      <c r="H43" s="151"/>
      <c r="I43" s="151"/>
      <c r="J43" s="157"/>
      <c r="K43" s="439"/>
      <c r="L43" s="151" t="str">
        <f>'5- Identificación de Riesgos'!I43</f>
        <v>Incumplimiento de las metas establecidas</v>
      </c>
      <c r="M43" s="180"/>
      <c r="N43" s="151" t="s">
        <v>371</v>
      </c>
      <c r="O43" s="151" t="s">
        <v>371</v>
      </c>
      <c r="P43" s="151" t="s">
        <v>371</v>
      </c>
      <c r="Q43" s="151" t="s">
        <v>371</v>
      </c>
      <c r="R43" s="157">
        <f t="shared" si="4"/>
        <v>0</v>
      </c>
      <c r="S43" s="439"/>
      <c r="T43" s="392"/>
      <c r="U43" s="373"/>
      <c r="V43" s="378"/>
    </row>
    <row r="44" spans="1:22" ht="46.5" customHeight="1">
      <c r="A44" s="467"/>
      <c r="B44" s="373"/>
      <c r="C44" s="173" t="str">
        <f>'5- Identificación de Riesgos'!D44</f>
        <v>5. Uso de contraseñas debiles para acceder a las plataformas institucionales.</v>
      </c>
      <c r="D44" s="161"/>
      <c r="E44" s="161"/>
      <c r="F44" s="151"/>
      <c r="G44" s="151"/>
      <c r="H44" s="151"/>
      <c r="I44" s="151"/>
      <c r="J44" s="157"/>
      <c r="K44" s="439"/>
      <c r="L44" s="151" t="str">
        <f>'5- Identificación de Riesgos'!I44</f>
        <v>Afectación Ambiental</v>
      </c>
      <c r="M44" s="180"/>
      <c r="N44" s="151" t="s">
        <v>372</v>
      </c>
      <c r="O44" s="151" t="s">
        <v>372</v>
      </c>
      <c r="P44" s="151" t="s">
        <v>372</v>
      </c>
      <c r="Q44" s="151" t="s">
        <v>372</v>
      </c>
      <c r="R44" s="157">
        <f t="shared" si="4"/>
        <v>1</v>
      </c>
      <c r="S44" s="439"/>
      <c r="T44" s="392"/>
      <c r="U44" s="373"/>
      <c r="V44" s="378"/>
    </row>
    <row r="45" spans="1:22" ht="46.5" customHeight="1">
      <c r="A45" s="467"/>
      <c r="B45" s="373"/>
      <c r="C45" s="173"/>
      <c r="D45" s="161"/>
      <c r="E45" s="174"/>
      <c r="F45" s="151"/>
      <c r="G45" s="151"/>
      <c r="H45" s="151"/>
      <c r="I45" s="151"/>
      <c r="J45" s="157"/>
      <c r="K45" s="439"/>
      <c r="L45" s="151" t="str">
        <f>'5- Identificación de Riesgos'!I45</f>
        <v>Incumplimiento de las metas establecidas</v>
      </c>
      <c r="M45" s="180"/>
      <c r="N45" s="151" t="s">
        <v>371</v>
      </c>
      <c r="O45" s="151" t="s">
        <v>371</v>
      </c>
      <c r="P45" s="151" t="s">
        <v>371</v>
      </c>
      <c r="Q45" s="151" t="s">
        <v>371</v>
      </c>
      <c r="R45" s="157">
        <f t="shared" si="4"/>
        <v>0</v>
      </c>
      <c r="S45" s="439"/>
      <c r="T45" s="392"/>
      <c r="U45" s="373"/>
      <c r="V45" s="378"/>
    </row>
    <row r="46" spans="1:22" ht="46.5" customHeight="1">
      <c r="A46" s="467"/>
      <c r="B46" s="373"/>
      <c r="C46" s="173"/>
      <c r="D46" s="161"/>
      <c r="E46" s="174"/>
      <c r="F46" s="151"/>
      <c r="G46" s="151"/>
      <c r="H46" s="151"/>
      <c r="I46" s="151"/>
      <c r="J46" s="157"/>
      <c r="K46" s="439"/>
      <c r="L46" s="151" t="str">
        <f>'5- Identificación de Riesgos'!I46</f>
        <v>Incumplimiento de las metas establecidas</v>
      </c>
      <c r="M46" s="180"/>
      <c r="N46" s="151" t="s">
        <v>372</v>
      </c>
      <c r="O46" s="151" t="s">
        <v>372</v>
      </c>
      <c r="P46" s="151" t="s">
        <v>372</v>
      </c>
      <c r="Q46" s="151" t="s">
        <v>372</v>
      </c>
      <c r="R46" s="157">
        <f t="shared" si="4"/>
        <v>1</v>
      </c>
      <c r="S46" s="439"/>
      <c r="T46" s="392"/>
      <c r="U46" s="373"/>
      <c r="V46" s="378"/>
    </row>
    <row r="47" spans="1:22" ht="25.15" customHeight="1">
      <c r="A47" s="467"/>
      <c r="B47" s="373"/>
      <c r="C47" s="173"/>
      <c r="D47" s="161"/>
      <c r="E47" s="174"/>
      <c r="F47" s="151"/>
      <c r="G47" s="151"/>
      <c r="H47" s="151"/>
      <c r="I47" s="151"/>
      <c r="J47" s="157"/>
      <c r="K47" s="439"/>
      <c r="L47" s="151"/>
      <c r="M47" s="180"/>
      <c r="N47" s="151"/>
      <c r="O47" s="151"/>
      <c r="P47" s="151"/>
      <c r="Q47" s="151"/>
      <c r="R47" s="157">
        <f t="shared" si="4"/>
        <v>0</v>
      </c>
      <c r="S47" s="439"/>
      <c r="T47" s="392"/>
      <c r="U47" s="373"/>
      <c r="V47" s="378"/>
    </row>
    <row r="48" spans="1:22" ht="25.15" customHeight="1">
      <c r="A48" s="467"/>
      <c r="B48" s="373"/>
      <c r="C48" s="173"/>
      <c r="D48" s="161"/>
      <c r="E48" s="174"/>
      <c r="F48" s="151"/>
      <c r="G48" s="151"/>
      <c r="H48" s="151"/>
      <c r="I48" s="151"/>
      <c r="J48" s="157"/>
      <c r="K48" s="439"/>
      <c r="L48" s="151"/>
      <c r="M48" s="180"/>
      <c r="N48" s="151"/>
      <c r="O48" s="151"/>
      <c r="P48" s="151"/>
      <c r="Q48" s="151"/>
      <c r="R48" s="157">
        <f t="shared" si="4"/>
        <v>0</v>
      </c>
      <c r="S48" s="439"/>
      <c r="T48" s="392"/>
      <c r="U48" s="373"/>
      <c r="V48" s="378"/>
    </row>
    <row r="49" spans="1:22" ht="25.15" customHeight="1" thickBot="1">
      <c r="A49" s="468"/>
      <c r="B49" s="374"/>
      <c r="C49" s="175"/>
      <c r="D49" s="163"/>
      <c r="E49" s="177"/>
      <c r="F49" s="152"/>
      <c r="G49" s="152"/>
      <c r="H49" s="152"/>
      <c r="I49" s="152"/>
      <c r="J49" s="158"/>
      <c r="K49" s="440"/>
      <c r="L49" s="152"/>
      <c r="M49" s="181"/>
      <c r="N49" s="152"/>
      <c r="O49" s="152"/>
      <c r="P49" s="152"/>
      <c r="Q49" s="152"/>
      <c r="R49" s="158">
        <f t="shared" si="4"/>
        <v>0</v>
      </c>
      <c r="S49" s="440"/>
      <c r="T49" s="393"/>
      <c r="U49" s="374"/>
      <c r="V49" s="379"/>
    </row>
    <row r="50" spans="1:22" ht="77.25" customHeight="1">
      <c r="A50" s="432">
        <f>'5- Identificación de Riesgos'!A50</f>
        <v>5</v>
      </c>
      <c r="B50" s="422"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179"/>
      <c r="F50" s="153" t="s">
        <v>371</v>
      </c>
      <c r="G50" s="153" t="s">
        <v>372</v>
      </c>
      <c r="H50" s="153" t="s">
        <v>371</v>
      </c>
      <c r="I50" s="153" t="s">
        <v>371</v>
      </c>
      <c r="J50" s="156">
        <f t="shared" si="3"/>
        <v>0.25</v>
      </c>
      <c r="K50" s="469">
        <f>AVERAGE(J50:J59)</f>
        <v>0.41666666666666669</v>
      </c>
      <c r="L50" s="153" t="str">
        <f>'5- Identificación de Riesgos'!I50</f>
        <v>Afectación de reputacion,imagén,  credibilidad, satisfacción de usuarios y PI</v>
      </c>
      <c r="M50" s="183"/>
      <c r="N50" s="153" t="s">
        <v>372</v>
      </c>
      <c r="O50" s="153" t="s">
        <v>372</v>
      </c>
      <c r="P50" s="153" t="s">
        <v>372</v>
      </c>
      <c r="Q50" s="153" t="s">
        <v>372</v>
      </c>
      <c r="R50" s="156">
        <f t="shared" si="4"/>
        <v>1</v>
      </c>
      <c r="S50" s="469">
        <f t="shared" ref="S50" si="7">AVERAGE(R50:R59)</f>
        <v>0.1</v>
      </c>
      <c r="T50" s="42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377" t="str">
        <f>CONCATENATE(VLOOKUP((LEFT(T50,LEN(T50)-4)&amp;LEFT(U50,LEN(U50)-4)),'9- Matriz de Calor '!$D$18:$E$42,2,0)," - ",RIGHT(T50,1)*RIGHT(U50,1))</f>
        <v>Extremo - 5</v>
      </c>
    </row>
    <row r="51" spans="1:22" ht="44.25" customHeight="1">
      <c r="A51" s="433"/>
      <c r="B51" s="373"/>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174"/>
      <c r="F51" s="151" t="s">
        <v>371</v>
      </c>
      <c r="G51" s="151" t="s">
        <v>371</v>
      </c>
      <c r="H51" s="151" t="s">
        <v>371</v>
      </c>
      <c r="I51" s="151" t="s">
        <v>371</v>
      </c>
      <c r="J51" s="157">
        <f t="shared" si="3"/>
        <v>0</v>
      </c>
      <c r="K51" s="439"/>
      <c r="L51" s="151" t="str">
        <f>'5- Identificación de Riesgos'!I51</f>
        <v>Afectación Económica</v>
      </c>
      <c r="M51" s="180"/>
      <c r="N51" s="151" t="s">
        <v>371</v>
      </c>
      <c r="O51" s="151" t="s">
        <v>371</v>
      </c>
      <c r="P51" s="151" t="s">
        <v>371</v>
      </c>
      <c r="Q51" s="151" t="s">
        <v>371</v>
      </c>
      <c r="R51" s="157">
        <f t="shared" si="4"/>
        <v>0</v>
      </c>
      <c r="S51" s="439"/>
      <c r="T51" s="392"/>
      <c r="U51" s="373"/>
      <c r="V51" s="378"/>
    </row>
    <row r="52" spans="1:22" ht="25.15" customHeight="1">
      <c r="A52" s="433"/>
      <c r="B52" s="373"/>
      <c r="C52" s="173" t="str">
        <f>'5- Identificación de Riesgos'!D52</f>
        <v>3. Desconocimiento del Código de Etica y Buen Gobierno.</v>
      </c>
      <c r="D52" s="161"/>
      <c r="E52" s="174"/>
      <c r="F52" s="151" t="s">
        <v>372</v>
      </c>
      <c r="G52" s="151" t="s">
        <v>372</v>
      </c>
      <c r="H52" s="151" t="s">
        <v>372</v>
      </c>
      <c r="I52" s="151" t="s">
        <v>372</v>
      </c>
      <c r="J52" s="157">
        <f t="shared" si="3"/>
        <v>1</v>
      </c>
      <c r="K52" s="439"/>
      <c r="L52" s="151"/>
      <c r="M52" s="180"/>
      <c r="N52" s="151"/>
      <c r="O52" s="151"/>
      <c r="P52" s="151"/>
      <c r="Q52" s="151"/>
      <c r="R52" s="157">
        <f t="shared" si="4"/>
        <v>0</v>
      </c>
      <c r="S52" s="439"/>
      <c r="T52" s="392"/>
      <c r="U52" s="373"/>
      <c r="V52" s="378"/>
    </row>
    <row r="53" spans="1:22" ht="25.15" customHeight="1">
      <c r="A53" s="433"/>
      <c r="B53" s="373"/>
      <c r="C53" s="173" t="str">
        <f>'5- Identificación de Riesgos'!D53</f>
        <v>4. Falta o inaplicación de controles.</v>
      </c>
      <c r="D53" s="161"/>
      <c r="E53" s="174"/>
      <c r="F53" s="151"/>
      <c r="G53" s="151"/>
      <c r="H53" s="151"/>
      <c r="I53" s="151"/>
      <c r="J53" s="157"/>
      <c r="K53" s="439"/>
      <c r="L53" s="151"/>
      <c r="M53" s="180"/>
      <c r="N53" s="151"/>
      <c r="O53" s="151"/>
      <c r="P53" s="151"/>
      <c r="Q53" s="151"/>
      <c r="R53" s="157">
        <f t="shared" si="4"/>
        <v>0</v>
      </c>
      <c r="S53" s="439"/>
      <c r="T53" s="392"/>
      <c r="U53" s="373"/>
      <c r="V53" s="378"/>
    </row>
    <row r="54" spans="1:22" ht="25.15" customHeight="1">
      <c r="A54" s="433"/>
      <c r="B54" s="373"/>
      <c r="C54" s="173"/>
      <c r="D54" s="161"/>
      <c r="E54" s="161"/>
      <c r="F54" s="151"/>
      <c r="G54" s="151"/>
      <c r="H54" s="151"/>
      <c r="I54" s="151"/>
      <c r="J54" s="157"/>
      <c r="K54" s="439"/>
      <c r="L54" s="151"/>
      <c r="M54" s="180"/>
      <c r="N54" s="151"/>
      <c r="O54" s="151"/>
      <c r="P54" s="151"/>
      <c r="Q54" s="151"/>
      <c r="R54" s="157">
        <f t="shared" si="4"/>
        <v>0</v>
      </c>
      <c r="S54" s="439"/>
      <c r="T54" s="392"/>
      <c r="U54" s="373"/>
      <c r="V54" s="378"/>
    </row>
    <row r="55" spans="1:22" ht="25.15" customHeight="1">
      <c r="A55" s="433"/>
      <c r="B55" s="373"/>
      <c r="C55" s="173"/>
      <c r="D55" s="161"/>
      <c r="E55" s="174"/>
      <c r="F55" s="151"/>
      <c r="G55" s="151"/>
      <c r="H55" s="151"/>
      <c r="I55" s="151"/>
      <c r="J55" s="157"/>
      <c r="K55" s="439"/>
      <c r="L55" s="151"/>
      <c r="M55" s="180"/>
      <c r="N55" s="151"/>
      <c r="O55" s="151"/>
      <c r="P55" s="151"/>
      <c r="Q55" s="151"/>
      <c r="R55" s="157">
        <f t="shared" si="4"/>
        <v>0</v>
      </c>
      <c r="S55" s="439"/>
      <c r="T55" s="392"/>
      <c r="U55" s="373"/>
      <c r="V55" s="378"/>
    </row>
    <row r="56" spans="1:22" ht="25.15" customHeight="1">
      <c r="A56" s="433"/>
      <c r="B56" s="373"/>
      <c r="C56" s="173"/>
      <c r="D56" s="161"/>
      <c r="E56" s="174"/>
      <c r="F56" s="151"/>
      <c r="G56" s="151"/>
      <c r="H56" s="151"/>
      <c r="I56" s="151"/>
      <c r="J56" s="157"/>
      <c r="K56" s="439"/>
      <c r="L56" s="151"/>
      <c r="M56" s="180"/>
      <c r="N56" s="151"/>
      <c r="O56" s="151"/>
      <c r="P56" s="151"/>
      <c r="Q56" s="151"/>
      <c r="R56" s="157">
        <f t="shared" si="4"/>
        <v>0</v>
      </c>
      <c r="S56" s="439"/>
      <c r="T56" s="392"/>
      <c r="U56" s="373"/>
      <c r="V56" s="378"/>
    </row>
    <row r="57" spans="1:22" ht="25.15" customHeight="1">
      <c r="A57" s="433"/>
      <c r="B57" s="373"/>
      <c r="C57" s="173"/>
      <c r="D57" s="161"/>
      <c r="E57" s="174"/>
      <c r="F57" s="151"/>
      <c r="G57" s="151"/>
      <c r="H57" s="151"/>
      <c r="I57" s="151"/>
      <c r="J57" s="157"/>
      <c r="K57" s="439"/>
      <c r="L57" s="151"/>
      <c r="M57" s="180"/>
      <c r="N57" s="151"/>
      <c r="O57" s="151"/>
      <c r="P57" s="151"/>
      <c r="Q57" s="151"/>
      <c r="R57" s="157">
        <f t="shared" si="4"/>
        <v>0</v>
      </c>
      <c r="S57" s="439"/>
      <c r="T57" s="392"/>
      <c r="U57" s="373"/>
      <c r="V57" s="378"/>
    </row>
    <row r="58" spans="1:22" ht="25.15" customHeight="1">
      <c r="A58" s="433"/>
      <c r="B58" s="373"/>
      <c r="C58" s="173"/>
      <c r="D58" s="161"/>
      <c r="E58" s="174"/>
      <c r="F58" s="151"/>
      <c r="G58" s="151"/>
      <c r="H58" s="151"/>
      <c r="I58" s="151"/>
      <c r="J58" s="157"/>
      <c r="K58" s="439"/>
      <c r="L58" s="151"/>
      <c r="M58" s="180"/>
      <c r="N58" s="151"/>
      <c r="O58" s="151"/>
      <c r="P58" s="151"/>
      <c r="Q58" s="151"/>
      <c r="R58" s="157">
        <f t="shared" si="4"/>
        <v>0</v>
      </c>
      <c r="S58" s="439"/>
      <c r="T58" s="392"/>
      <c r="U58" s="373"/>
      <c r="V58" s="378"/>
    </row>
    <row r="59" spans="1:22" ht="28.5" customHeight="1" thickBot="1">
      <c r="A59" s="434"/>
      <c r="B59" s="374"/>
      <c r="C59" s="175"/>
      <c r="D59" s="163"/>
      <c r="E59" s="177"/>
      <c r="F59" s="152"/>
      <c r="G59" s="152"/>
      <c r="H59" s="152"/>
      <c r="I59" s="152"/>
      <c r="J59" s="158"/>
      <c r="K59" s="440"/>
      <c r="L59" s="152"/>
      <c r="M59" s="181"/>
      <c r="N59" s="152"/>
      <c r="O59" s="152"/>
      <c r="P59" s="152"/>
      <c r="Q59" s="152"/>
      <c r="R59" s="158">
        <f t="shared" si="4"/>
        <v>0</v>
      </c>
      <c r="S59" s="440"/>
      <c r="T59" s="393"/>
      <c r="U59" s="374"/>
      <c r="V59" s="379"/>
    </row>
    <row r="60" spans="1:22" ht="43.15">
      <c r="A60" s="432">
        <f>'5- Identificación de Riesgos'!A60</f>
        <v>6</v>
      </c>
      <c r="B60" s="422"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61" t="s">
        <v>375</v>
      </c>
      <c r="F60" s="153" t="s">
        <v>372</v>
      </c>
      <c r="G60" s="153" t="s">
        <v>372</v>
      </c>
      <c r="H60" s="153" t="s">
        <v>372</v>
      </c>
      <c r="I60" s="153" t="s">
        <v>372</v>
      </c>
      <c r="J60" s="156">
        <f t="shared" ref="J60:J62" si="8">COUNTIF(F60:I60,"SI")/4</f>
        <v>1</v>
      </c>
      <c r="K60" s="469">
        <f>AVERAGE(J60:J69)</f>
        <v>1</v>
      </c>
      <c r="L60" s="153" t="str">
        <f>'5- Identificación de Riesgos'!I60</f>
        <v>Interrupción o afectación en la prestación del servicio administrativo</v>
      </c>
      <c r="M60" s="265" t="s">
        <v>376</v>
      </c>
      <c r="N60" s="153" t="s">
        <v>372</v>
      </c>
      <c r="O60" s="153" t="s">
        <v>372</v>
      </c>
      <c r="P60" s="153" t="s">
        <v>372</v>
      </c>
      <c r="Q60" s="153" t="s">
        <v>372</v>
      </c>
      <c r="R60" s="156">
        <f t="shared" ref="R60:R61" si="9">SUM(COUNTIF(N60,"SI")*25%,COUNTIF(O60,"SI")*40%,COUNTIF(P60,"SI")*25%,COUNTIF(Q60,"SI")*10%)</f>
        <v>1</v>
      </c>
      <c r="S60" s="469">
        <f>AVERAGE(R60:R69)</f>
        <v>0.67500000000000004</v>
      </c>
      <c r="T60" s="42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77" t="str">
        <f>CONCATENATE(VLOOKUP((LEFT(T60,LEN(T60)-4)&amp;LEFT(U60,LEN(U60)-4)),'9- Matriz de Calor '!$D$18:$E$42,2,0)," - ",RIGHT(T60,1)*RIGHT(U60,1))</f>
        <v>Bajo - 2</v>
      </c>
    </row>
    <row r="61" spans="1:22" ht="57.6">
      <c r="A61" s="433"/>
      <c r="B61" s="373"/>
      <c r="C61" s="173" t="str">
        <f>'5- Identificación de Riesgos'!D61</f>
        <v>2. Falta de ética de terceros interesados  (Debilidades principios y valores).</v>
      </c>
      <c r="D61" s="161"/>
      <c r="E61" s="262" t="s">
        <v>377</v>
      </c>
      <c r="F61" s="151" t="s">
        <v>372</v>
      </c>
      <c r="G61" s="151" t="s">
        <v>372</v>
      </c>
      <c r="H61" s="151" t="s">
        <v>372</v>
      </c>
      <c r="I61" s="151" t="s">
        <v>372</v>
      </c>
      <c r="J61" s="157">
        <f t="shared" si="8"/>
        <v>1</v>
      </c>
      <c r="K61" s="439"/>
      <c r="L61" s="151" t="str">
        <f>'5- Identificación de Riesgos'!I61</f>
        <v>Afectación de reputacion,imagén,  credibilidad, satisfacción de usuarios y PI</v>
      </c>
      <c r="M61" s="265" t="s">
        <v>378</v>
      </c>
      <c r="N61" s="151" t="s">
        <v>371</v>
      </c>
      <c r="O61" s="151" t="s">
        <v>371</v>
      </c>
      <c r="P61" s="151" t="s">
        <v>372</v>
      </c>
      <c r="Q61" s="151" t="s">
        <v>372</v>
      </c>
      <c r="R61" s="157">
        <f t="shared" si="9"/>
        <v>0.35</v>
      </c>
      <c r="S61" s="439"/>
      <c r="T61" s="392"/>
      <c r="U61" s="373"/>
      <c r="V61" s="378"/>
    </row>
    <row r="62" spans="1:22" ht="72">
      <c r="A62" s="433"/>
      <c r="B62" s="373"/>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63" t="s">
        <v>379</v>
      </c>
      <c r="F62" s="151" t="s">
        <v>372</v>
      </c>
      <c r="G62" s="151" t="s">
        <v>372</v>
      </c>
      <c r="H62" s="151" t="s">
        <v>372</v>
      </c>
      <c r="I62" s="151" t="s">
        <v>372</v>
      </c>
      <c r="J62" s="157">
        <f t="shared" si="8"/>
        <v>1</v>
      </c>
      <c r="K62" s="439"/>
      <c r="L62" s="151"/>
      <c r="M62" s="180"/>
      <c r="N62" s="151"/>
      <c r="O62" s="151"/>
      <c r="P62" s="151"/>
      <c r="Q62" s="151"/>
      <c r="R62" s="157"/>
      <c r="S62" s="439"/>
      <c r="T62" s="392"/>
      <c r="U62" s="373"/>
      <c r="V62" s="378"/>
    </row>
    <row r="63" spans="1:22">
      <c r="A63" s="433"/>
      <c r="B63" s="373"/>
      <c r="C63" s="173">
        <f>'5- Identificación de Riesgos'!D63</f>
        <v>0</v>
      </c>
      <c r="D63" s="161"/>
      <c r="E63" s="174"/>
      <c r="F63" s="151"/>
      <c r="G63" s="151"/>
      <c r="H63" s="151"/>
      <c r="I63" s="151"/>
      <c r="J63" s="157"/>
      <c r="K63" s="439"/>
      <c r="L63" s="151"/>
      <c r="M63" s="180"/>
      <c r="N63" s="151"/>
      <c r="O63" s="151"/>
      <c r="P63" s="151"/>
      <c r="Q63" s="151"/>
      <c r="R63" s="157"/>
      <c r="S63" s="439"/>
      <c r="T63" s="392"/>
      <c r="U63" s="373"/>
      <c r="V63" s="378"/>
    </row>
    <row r="64" spans="1:22">
      <c r="A64" s="433"/>
      <c r="B64" s="373"/>
      <c r="C64" s="173">
        <f>'5- Identificación de Riesgos'!D64</f>
        <v>0</v>
      </c>
      <c r="D64" s="161"/>
      <c r="E64" s="161"/>
      <c r="F64" s="151"/>
      <c r="G64" s="151"/>
      <c r="H64" s="151"/>
      <c r="I64" s="151"/>
      <c r="J64" s="157"/>
      <c r="K64" s="439"/>
      <c r="L64" s="151"/>
      <c r="M64" s="180"/>
      <c r="N64" s="151"/>
      <c r="O64" s="151"/>
      <c r="P64" s="151"/>
      <c r="Q64" s="151"/>
      <c r="R64" s="157"/>
      <c r="S64" s="439"/>
      <c r="T64" s="392"/>
      <c r="U64" s="373"/>
      <c r="V64" s="378"/>
    </row>
    <row r="65" spans="1:22">
      <c r="A65" s="433"/>
      <c r="B65" s="373"/>
      <c r="C65" s="173">
        <f>'5- Identificación de Riesgos'!D65</f>
        <v>0</v>
      </c>
      <c r="D65" s="161"/>
      <c r="E65" s="174"/>
      <c r="F65" s="151"/>
      <c r="G65" s="151"/>
      <c r="H65" s="151"/>
      <c r="I65" s="151"/>
      <c r="J65" s="157"/>
      <c r="K65" s="439"/>
      <c r="L65" s="151"/>
      <c r="M65" s="180"/>
      <c r="N65" s="151"/>
      <c r="O65" s="151"/>
      <c r="P65" s="151"/>
      <c r="Q65" s="151"/>
      <c r="R65" s="157"/>
      <c r="S65" s="439"/>
      <c r="T65" s="392"/>
      <c r="U65" s="373"/>
      <c r="V65" s="378"/>
    </row>
    <row r="66" spans="1:22">
      <c r="A66" s="433"/>
      <c r="B66" s="373"/>
      <c r="C66" s="173">
        <f>'5- Identificación de Riesgos'!D67</f>
        <v>0</v>
      </c>
      <c r="D66" s="161"/>
      <c r="E66" s="174"/>
      <c r="F66" s="151"/>
      <c r="G66" s="151"/>
      <c r="H66" s="151"/>
      <c r="I66" s="151"/>
      <c r="J66" s="157"/>
      <c r="K66" s="439"/>
      <c r="L66" s="151"/>
      <c r="M66" s="180"/>
      <c r="N66" s="151"/>
      <c r="O66" s="151"/>
      <c r="P66" s="151"/>
      <c r="Q66" s="151"/>
      <c r="R66" s="157"/>
      <c r="S66" s="439"/>
      <c r="T66" s="392"/>
      <c r="U66" s="373"/>
      <c r="V66" s="378"/>
    </row>
    <row r="67" spans="1:22">
      <c r="A67" s="433"/>
      <c r="B67" s="373"/>
      <c r="C67" s="173">
        <f>'5- Identificación de Riesgos'!D68</f>
        <v>0</v>
      </c>
      <c r="D67" s="161"/>
      <c r="E67" s="174"/>
      <c r="F67" s="151"/>
      <c r="G67" s="151"/>
      <c r="H67" s="151"/>
      <c r="I67" s="151"/>
      <c r="J67" s="157"/>
      <c r="K67" s="439"/>
      <c r="L67" s="151"/>
      <c r="M67" s="180"/>
      <c r="N67" s="151"/>
      <c r="O67" s="151"/>
      <c r="P67" s="151"/>
      <c r="Q67" s="151"/>
      <c r="R67" s="157"/>
      <c r="S67" s="439"/>
      <c r="T67" s="392"/>
      <c r="U67" s="373"/>
      <c r="V67" s="378"/>
    </row>
    <row r="68" spans="1:22">
      <c r="A68" s="433"/>
      <c r="B68" s="373"/>
      <c r="C68" s="173">
        <f>'5- Identificación de Riesgos'!D69</f>
        <v>0</v>
      </c>
      <c r="D68" s="161"/>
      <c r="E68" s="174"/>
      <c r="F68" s="151"/>
      <c r="G68" s="151"/>
      <c r="H68" s="151"/>
      <c r="I68" s="151"/>
      <c r="J68" s="157"/>
      <c r="K68" s="439"/>
      <c r="L68" s="151"/>
      <c r="M68" s="180"/>
      <c r="N68" s="151"/>
      <c r="O68" s="151"/>
      <c r="P68" s="151"/>
      <c r="Q68" s="151"/>
      <c r="R68" s="157"/>
      <c r="S68" s="439"/>
      <c r="T68" s="392"/>
      <c r="U68" s="373"/>
      <c r="V68" s="378"/>
    </row>
    <row r="69" spans="1:22" ht="15" thickBot="1">
      <c r="A69" s="434"/>
      <c r="B69" s="374"/>
      <c r="C69" s="175"/>
      <c r="D69" s="163"/>
      <c r="E69" s="177"/>
      <c r="F69" s="152"/>
      <c r="G69" s="152"/>
      <c r="H69" s="152"/>
      <c r="I69" s="152"/>
      <c r="J69" s="158"/>
      <c r="K69" s="440"/>
      <c r="L69" s="152"/>
      <c r="M69" s="181"/>
      <c r="N69" s="152"/>
      <c r="O69" s="152"/>
      <c r="P69" s="152"/>
      <c r="Q69" s="152"/>
      <c r="R69" s="158"/>
      <c r="S69" s="440"/>
      <c r="T69" s="393"/>
      <c r="U69" s="374"/>
      <c r="V69" s="379"/>
    </row>
    <row r="70" spans="1:22" ht="57.6">
      <c r="A70" s="432">
        <f>'5- Identificación de Riesgos'!A70</f>
        <v>7</v>
      </c>
      <c r="B70" s="422"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61" t="s">
        <v>375</v>
      </c>
      <c r="F70" s="153" t="s">
        <v>372</v>
      </c>
      <c r="G70" s="153" t="s">
        <v>372</v>
      </c>
      <c r="H70" s="153" t="s">
        <v>372</v>
      </c>
      <c r="I70" s="153" t="s">
        <v>372</v>
      </c>
      <c r="J70" s="156">
        <f t="shared" ref="J70:J72" si="10">COUNTIF(F70:I70,"SI")/4</f>
        <v>1</v>
      </c>
      <c r="K70" s="469">
        <f>AVERAGE(J70:J79)</f>
        <v>1</v>
      </c>
      <c r="L70" s="153" t="str">
        <f>'5- Identificación de Riesgos'!I70</f>
        <v>Afectación de reputacion,imagén,  credibilidad, satisfacción de usuarios y PI</v>
      </c>
      <c r="M70" s="265" t="s">
        <v>378</v>
      </c>
      <c r="N70" s="153" t="s">
        <v>371</v>
      </c>
      <c r="O70" s="153" t="s">
        <v>371</v>
      </c>
      <c r="P70" s="153" t="s">
        <v>372</v>
      </c>
      <c r="Q70" s="153" t="s">
        <v>372</v>
      </c>
      <c r="R70" s="156">
        <f t="shared" ref="R70" si="11">SUM(COUNTIF(N70,"SI")*25%,COUNTIF(O70,"SI")*40%,COUNTIF(P70,"SI")*25%,COUNTIF(Q70,"SI")*10%)</f>
        <v>0.35</v>
      </c>
      <c r="S70" s="469">
        <f>AVERAGE(R70:R79)</f>
        <v>0.67500000000000004</v>
      </c>
      <c r="T70" s="42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77" t="str">
        <f>CONCATENATE(VLOOKUP((LEFT(T70,LEN(T70)-4)&amp;LEFT(U70,LEN(U70)-4)),'9- Matriz de Calor '!$D$18:$E$42,2,0)," - ",RIGHT(T70,1)*RIGHT(U70,1))</f>
        <v>Bajo - 2</v>
      </c>
    </row>
    <row r="71" spans="1:22" ht="97.5" customHeight="1">
      <c r="A71" s="433"/>
      <c r="B71" s="373"/>
      <c r="C71" s="173" t="str">
        <f>'5- Identificación de Riesgos'!D71</f>
        <v>2. Falta de ética de terceros interesados  (Debilidades principios y valores).</v>
      </c>
      <c r="D71" s="161"/>
      <c r="E71" s="262" t="s">
        <v>377</v>
      </c>
      <c r="F71" s="151" t="s">
        <v>372</v>
      </c>
      <c r="G71" s="151" t="s">
        <v>372</v>
      </c>
      <c r="H71" s="151" t="s">
        <v>372</v>
      </c>
      <c r="I71" s="151" t="s">
        <v>372</v>
      </c>
      <c r="J71" s="157">
        <f t="shared" si="10"/>
        <v>1</v>
      </c>
      <c r="K71" s="439"/>
      <c r="L71" s="151" t="str">
        <f>'5- Identificación de Riesgos'!I71</f>
        <v>Interrupción o afectación en la prestación del servicio administrativo</v>
      </c>
      <c r="M71" s="265" t="s">
        <v>380</v>
      </c>
      <c r="N71" s="151" t="s">
        <v>372</v>
      </c>
      <c r="O71" s="151" t="s">
        <v>372</v>
      </c>
      <c r="P71" s="151" t="s">
        <v>372</v>
      </c>
      <c r="Q71" s="151" t="s">
        <v>372</v>
      </c>
      <c r="R71" s="157">
        <f>SUM(COUNTIF(N71,"SI")*25%,COUNTIF(O71,"SI")*40%,COUNTIF(P71,"SI")*25%,COUNTIF(Q71,"SI")*10%)</f>
        <v>1</v>
      </c>
      <c r="S71" s="439"/>
      <c r="T71" s="392"/>
      <c r="U71" s="373"/>
      <c r="V71" s="378"/>
    </row>
    <row r="72" spans="1:22" ht="127.5" customHeight="1">
      <c r="A72" s="433"/>
      <c r="B72" s="373"/>
      <c r="C72" s="173" t="str">
        <f>'5- Identificación de Riesgos'!D72</f>
        <v>3. Debilidad en los controles establecidos para la publicación de información en el portal web de la Rama Judicial.</v>
      </c>
      <c r="D72" s="161"/>
      <c r="E72" s="263" t="s">
        <v>381</v>
      </c>
      <c r="F72" s="151" t="s">
        <v>372</v>
      </c>
      <c r="G72" s="151" t="s">
        <v>372</v>
      </c>
      <c r="H72" s="151" t="s">
        <v>372</v>
      </c>
      <c r="I72" s="151" t="s">
        <v>372</v>
      </c>
      <c r="J72" s="157">
        <f t="shared" si="10"/>
        <v>1</v>
      </c>
      <c r="K72" s="439"/>
      <c r="L72" s="151"/>
      <c r="M72" s="264"/>
      <c r="N72" s="151"/>
      <c r="O72" s="151"/>
      <c r="P72" s="151"/>
      <c r="Q72" s="151"/>
      <c r="R72" s="157"/>
      <c r="S72" s="439"/>
      <c r="T72" s="392"/>
      <c r="U72" s="373"/>
      <c r="V72" s="378"/>
    </row>
    <row r="73" spans="1:22">
      <c r="A73" s="433"/>
      <c r="B73" s="373"/>
      <c r="C73" s="173"/>
      <c r="D73" s="161"/>
      <c r="E73" s="174"/>
      <c r="F73" s="151"/>
      <c r="G73" s="151"/>
      <c r="H73" s="151"/>
      <c r="I73" s="151"/>
      <c r="J73" s="157"/>
      <c r="K73" s="439"/>
      <c r="L73" s="151"/>
      <c r="M73" s="264"/>
      <c r="N73" s="151"/>
      <c r="O73" s="151"/>
      <c r="P73" s="151"/>
      <c r="Q73" s="151"/>
      <c r="R73" s="157"/>
      <c r="S73" s="439"/>
      <c r="T73" s="392"/>
      <c r="U73" s="373"/>
      <c r="V73" s="378"/>
    </row>
    <row r="74" spans="1:22">
      <c r="A74" s="433"/>
      <c r="B74" s="373"/>
      <c r="C74" s="173"/>
      <c r="D74" s="161"/>
      <c r="E74" s="161"/>
      <c r="F74" s="151"/>
      <c r="G74" s="151"/>
      <c r="H74" s="151"/>
      <c r="I74" s="151"/>
      <c r="J74" s="157"/>
      <c r="K74" s="439"/>
      <c r="L74" s="151"/>
      <c r="M74" s="180"/>
      <c r="N74" s="151"/>
      <c r="O74" s="151"/>
      <c r="P74" s="151"/>
      <c r="Q74" s="151"/>
      <c r="R74" s="157"/>
      <c r="S74" s="439"/>
      <c r="T74" s="392"/>
      <c r="U74" s="373"/>
      <c r="V74" s="378"/>
    </row>
    <row r="75" spans="1:22">
      <c r="A75" s="433"/>
      <c r="B75" s="373"/>
      <c r="C75" s="173"/>
      <c r="D75" s="161"/>
      <c r="E75" s="174"/>
      <c r="F75" s="151"/>
      <c r="G75" s="151"/>
      <c r="H75" s="151"/>
      <c r="I75" s="151"/>
      <c r="J75" s="157"/>
      <c r="K75" s="439"/>
      <c r="L75" s="151"/>
      <c r="M75" s="180"/>
      <c r="N75" s="151"/>
      <c r="O75" s="151"/>
      <c r="P75" s="151"/>
      <c r="Q75" s="151"/>
      <c r="R75" s="157"/>
      <c r="S75" s="439"/>
      <c r="T75" s="392"/>
      <c r="U75" s="373"/>
      <c r="V75" s="378"/>
    </row>
    <row r="76" spans="1:22">
      <c r="A76" s="433"/>
      <c r="B76" s="373"/>
      <c r="C76" s="173"/>
      <c r="D76" s="161"/>
      <c r="E76" s="174"/>
      <c r="F76" s="151"/>
      <c r="G76" s="151"/>
      <c r="H76" s="151"/>
      <c r="I76" s="151"/>
      <c r="J76" s="157"/>
      <c r="K76" s="439"/>
      <c r="L76" s="151"/>
      <c r="M76" s="180"/>
      <c r="N76" s="151"/>
      <c r="O76" s="151"/>
      <c r="P76" s="151"/>
      <c r="Q76" s="151"/>
      <c r="R76" s="157"/>
      <c r="S76" s="439"/>
      <c r="T76" s="392"/>
      <c r="U76" s="373"/>
      <c r="V76" s="378"/>
    </row>
    <row r="77" spans="1:22">
      <c r="A77" s="433"/>
      <c r="B77" s="373"/>
      <c r="C77" s="173"/>
      <c r="D77" s="161"/>
      <c r="E77" s="174"/>
      <c r="F77" s="151"/>
      <c r="G77" s="151"/>
      <c r="H77" s="151"/>
      <c r="I77" s="151"/>
      <c r="J77" s="157"/>
      <c r="K77" s="439"/>
      <c r="L77" s="151"/>
      <c r="M77" s="180"/>
      <c r="N77" s="151"/>
      <c r="O77" s="151"/>
      <c r="P77" s="151"/>
      <c r="Q77" s="151"/>
      <c r="R77" s="157"/>
      <c r="S77" s="439"/>
      <c r="T77" s="392"/>
      <c r="U77" s="373"/>
      <c r="V77" s="378"/>
    </row>
    <row r="78" spans="1:22">
      <c r="A78" s="433"/>
      <c r="B78" s="373"/>
      <c r="C78" s="173"/>
      <c r="D78" s="161"/>
      <c r="E78" s="174"/>
      <c r="F78" s="151"/>
      <c r="G78" s="151"/>
      <c r="H78" s="151"/>
      <c r="I78" s="151"/>
      <c r="J78" s="157"/>
      <c r="K78" s="439"/>
      <c r="L78" s="151"/>
      <c r="M78" s="180"/>
      <c r="N78" s="151"/>
      <c r="O78" s="151"/>
      <c r="P78" s="151"/>
      <c r="Q78" s="151"/>
      <c r="R78" s="157"/>
      <c r="S78" s="439"/>
      <c r="T78" s="392"/>
      <c r="U78" s="373"/>
      <c r="V78" s="378"/>
    </row>
    <row r="79" spans="1:22" ht="15" thickBot="1">
      <c r="A79" s="434"/>
      <c r="B79" s="374"/>
      <c r="C79" s="175"/>
      <c r="D79" s="163"/>
      <c r="E79" s="177"/>
      <c r="F79" s="152"/>
      <c r="G79" s="152"/>
      <c r="H79" s="152"/>
      <c r="I79" s="152"/>
      <c r="J79" s="158"/>
      <c r="K79" s="440"/>
      <c r="L79" s="152"/>
      <c r="M79" s="181"/>
      <c r="N79" s="152"/>
      <c r="O79" s="152"/>
      <c r="P79" s="152"/>
      <c r="Q79" s="152"/>
      <c r="R79" s="158"/>
      <c r="S79" s="440"/>
      <c r="T79" s="393"/>
      <c r="U79" s="374"/>
      <c r="V79" s="379"/>
    </row>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4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50 T60 T70">
    <cfRule type="containsText" dxfId="406" priority="129" operator="containsText" text="Muy Alta">
      <formula>NOT(ISERROR(SEARCH("Muy Alta",T50)))</formula>
    </cfRule>
    <cfRule type="containsText" dxfId="405" priority="141" operator="containsText" text="Muy bajo">
      <formula>NOT(ISERROR(SEARCH("Muy bajo",T50)))</formula>
    </cfRule>
    <cfRule type="containsText" dxfId="404" priority="140" operator="containsText" text="Muy Baja'Tabla probabilidad'!">
      <formula>NOT(ISERROR(SEARCH("Muy Baja'Tabla probabilidad'!",T50)))</formula>
    </cfRule>
    <cfRule type="containsText" dxfId="403" priority="139" operator="containsText" text="Muy Baja">
      <formula>NOT(ISERROR(SEARCH("Muy Baja",T50)))</formula>
    </cfRule>
    <cfRule type="containsText" dxfId="402" priority="138" operator="containsText" text="Muy Baja">
      <formula>NOT(ISERROR(SEARCH("Muy Baja",T50)))</formula>
    </cfRule>
    <cfRule type="containsText" dxfId="401" priority="143" operator="containsText" text="Media">
      <formula>NOT(ISERROR(SEARCH("Media",T50)))</formula>
    </cfRule>
    <cfRule type="containsText" dxfId="400" priority="131" operator="containsText" text="Alta">
      <formula>NOT(ISERROR(SEARCH("Alta",T50)))</formula>
    </cfRule>
    <cfRule type="cellIs" dxfId="399" priority="149" operator="between">
      <formula>0</formula>
      <formula>2</formula>
    </cfRule>
    <cfRule type="containsText" dxfId="398" priority="142" operator="containsText" text="Alta">
      <formula>NOT(ISERROR(SEARCH("Alta",T50)))</formula>
    </cfRule>
    <cfRule type="cellIs" dxfId="397" priority="148" operator="between">
      <formula>1</formula>
      <formula>2</formula>
    </cfRule>
    <cfRule type="containsText" dxfId="396" priority="127" operator="containsText" text="Muy Baja">
      <formula>NOT(ISERROR(SEARCH("Muy Baja",T50)))</formula>
    </cfRule>
    <cfRule type="containsText" dxfId="395" priority="128" operator="containsText" text="Baja">
      <formula>NOT(ISERROR(SEARCH("Baja",T50)))</formula>
    </cfRule>
    <cfRule type="containsText" dxfId="394" priority="132" operator="containsText" text="Media">
      <formula>NOT(ISERROR(SEARCH("Media",T50)))</formula>
    </cfRule>
    <cfRule type="containsText" dxfId="393" priority="133" operator="containsText" text="Media">
      <formula>NOT(ISERROR(SEARCH("Media",T50)))</formula>
    </cfRule>
    <cfRule type="containsText" dxfId="392" priority="134" operator="containsText" text="Media">
      <formula>NOT(ISERROR(SEARCH("Media",T50)))</formula>
    </cfRule>
    <cfRule type="containsText" dxfId="391" priority="135" operator="containsText" text="Muy Baja">
      <formula>NOT(ISERROR(SEARCH("Muy Baja",T50)))</formula>
    </cfRule>
    <cfRule type="containsText" dxfId="390" priority="136" operator="containsText" text="Baja">
      <formula>NOT(ISERROR(SEARCH("Baja",T50)))</formula>
    </cfRule>
    <cfRule type="containsText" dxfId="389" priority="137" operator="containsText" text="Muy Baja">
      <formula>NOT(ISERROR(SEARCH("Muy Baja",T50)))</formula>
    </cfRule>
    <cfRule type="containsText" dxfId="388" priority="145" operator="containsText" text="Muy baja">
      <formula>NOT(ISERROR(SEARCH("Muy baja",T50)))</formula>
    </cfRule>
    <cfRule type="containsText" dxfId="387" priority="144" operator="containsText" text="Baja">
      <formula>NOT(ISERROR(SEARCH("Baja",T50)))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4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8" operator="containsText" text="Moderado">
      <formula>NOT(ISERROR(SEARCH("Moderado",U50)))</formula>
    </cfRule>
    <cfRule type="containsText" dxfId="371" priority="9" operator="containsText" text="Menor">
      <formula>NOT(ISERROR(SEARCH("Menor",U50)))</formula>
    </cfRule>
    <cfRule type="containsText" dxfId="370" priority="10" operator="containsText" text="Leve">
      <formula>NOT(ISERROR(SEARCH("Leve",U50)))</formula>
    </cfRule>
    <cfRule type="containsText" dxfId="369" priority="7" operator="containsText" text="Alta">
      <formula>NOT(ISERROR(SEARCH("Alta",U50)))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4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50 V60 V70">
    <cfRule type="containsText" dxfId="360" priority="2" operator="containsText" text="Alto">
      <formula>NOT(ISERROR(SEARCH("Alto",V50)))</formula>
    </cfRule>
    <cfRule type="containsText" dxfId="359" priority="3" operator="containsText" text="Bajo">
      <formula>NOT(ISERROR(SEARCH("Bajo",V50)))</formula>
    </cfRule>
    <cfRule type="containsText" dxfId="358" priority="4" operator="containsText" text="Moderado">
      <formula>NOT(ISERROR(SEARCH("Moderado",V50)))</formula>
    </cfRule>
    <cfRule type="containsText" dxfId="357" priority="1" operator="containsText" text="Extremo">
      <formula>NOT(ISERROR(SEARCH("Extremo",V50)))</formula>
    </cfRule>
  </conditionalFormatting>
  <dataValidations count="2">
    <dataValidation allowBlank="1" showInputMessage="1" showErrorMessage="1" prompt="Enunciar cuál es el control" sqref="E23 E25:E28 E10:E21 M10:M14 E33 E35:E38 E30:E31 E43 E45:E48 E40:E41 E53 E55:E58 E50:E51 E63 E65:E68 M60:M61 E73 E75:E78 M72 M70"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S80" sqref="S80"/>
    </sheetView>
  </sheetViews>
  <sheetFormatPr defaultColWidth="11.42578125" defaultRowHeight="14.4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8.15">
      <c r="A1" s="408"/>
      <c r="B1" s="409"/>
      <c r="C1" s="409"/>
      <c r="D1" s="116"/>
      <c r="E1" s="35"/>
      <c r="F1" s="449"/>
      <c r="G1" s="449"/>
      <c r="H1" s="449"/>
      <c r="I1" s="449"/>
      <c r="J1" s="449"/>
      <c r="K1" s="449"/>
      <c r="L1" s="449"/>
      <c r="M1" s="449"/>
      <c r="N1" s="449"/>
      <c r="O1" s="449"/>
      <c r="P1" s="449"/>
      <c r="Q1" s="449"/>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8.15">
      <c r="A2" s="410"/>
      <c r="B2" s="411"/>
      <c r="C2" s="411"/>
      <c r="D2" s="117"/>
      <c r="E2" s="30"/>
      <c r="F2" s="449"/>
      <c r="G2" s="449"/>
      <c r="H2" s="449"/>
      <c r="I2" s="449"/>
      <c r="J2" s="449"/>
      <c r="K2" s="449"/>
      <c r="L2" s="449"/>
      <c r="M2" s="449"/>
      <c r="N2" s="449"/>
      <c r="O2" s="449"/>
      <c r="P2" s="449"/>
      <c r="Q2" s="449"/>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8.15">
      <c r="A3" s="38"/>
      <c r="B3" s="1"/>
      <c r="C3" s="1"/>
      <c r="D3" s="117"/>
      <c r="E3" s="30"/>
      <c r="F3" s="479"/>
      <c r="G3" s="479"/>
      <c r="H3" s="479"/>
      <c r="I3" s="479"/>
      <c r="J3" s="479"/>
      <c r="K3" s="479"/>
      <c r="L3" s="479"/>
      <c r="M3" s="479"/>
      <c r="N3" s="479"/>
      <c r="O3" s="479"/>
      <c r="P3" s="479"/>
      <c r="Q3" s="479"/>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12" t="s">
        <v>267</v>
      </c>
      <c r="B4" s="412"/>
      <c r="C4" s="451" t="s">
        <v>5</v>
      </c>
      <c r="D4" s="451"/>
      <c r="E4" s="451"/>
      <c r="F4" s="451"/>
      <c r="G4" s="451"/>
      <c r="H4" s="451"/>
      <c r="I4" s="451"/>
      <c r="J4" s="451"/>
      <c r="K4" s="451"/>
      <c r="L4" s="451"/>
      <c r="M4" s="451"/>
      <c r="N4" s="451"/>
      <c r="O4" s="451"/>
      <c r="P4" s="451"/>
      <c r="Q4" s="45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12" t="s">
        <v>268</v>
      </c>
      <c r="B5" s="412"/>
      <c r="C5" s="451" t="s">
        <v>35</v>
      </c>
      <c r="D5" s="451"/>
      <c r="E5" s="451"/>
      <c r="F5" s="451"/>
      <c r="G5" s="451"/>
      <c r="H5" s="451"/>
      <c r="I5" s="451"/>
      <c r="J5" s="451"/>
      <c r="K5" s="451"/>
      <c r="L5" s="451"/>
      <c r="M5" s="451"/>
      <c r="N5" s="451"/>
      <c r="O5" s="451"/>
      <c r="P5" s="451"/>
      <c r="Q5" s="451"/>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12" t="s">
        <v>269</v>
      </c>
      <c r="B6" s="412"/>
      <c r="C6" s="450" t="s">
        <v>270</v>
      </c>
      <c r="D6" s="450"/>
      <c r="E6" s="450"/>
      <c r="F6" s="450"/>
      <c r="G6" s="450"/>
      <c r="H6" s="450"/>
      <c r="I6" s="450"/>
      <c r="J6" s="450"/>
      <c r="K6" s="450"/>
      <c r="L6" s="450"/>
      <c r="M6" s="450"/>
      <c r="N6" s="450"/>
      <c r="O6" s="450"/>
      <c r="P6" s="450"/>
      <c r="Q6" s="450"/>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thickBot="1">
      <c r="A7" s="482" t="s">
        <v>382</v>
      </c>
      <c r="B7" s="482"/>
      <c r="C7" s="482"/>
      <c r="D7" s="482"/>
      <c r="E7" s="482"/>
      <c r="F7" s="482" t="s">
        <v>286</v>
      </c>
      <c r="G7" s="482"/>
      <c r="H7" s="482"/>
      <c r="I7" s="80"/>
      <c r="J7" s="387" t="s">
        <v>383</v>
      </c>
      <c r="K7" s="387"/>
      <c r="L7" s="387"/>
      <c r="M7" s="387"/>
      <c r="N7" s="388"/>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56" t="s">
        <v>276</v>
      </c>
      <c r="B8" s="452" t="s">
        <v>356</v>
      </c>
      <c r="C8" s="483" t="s">
        <v>278</v>
      </c>
      <c r="D8" s="485" t="s">
        <v>288</v>
      </c>
      <c r="E8" s="452" t="s">
        <v>272</v>
      </c>
      <c r="F8" s="473" t="s">
        <v>384</v>
      </c>
      <c r="G8" s="473" t="s">
        <v>385</v>
      </c>
      <c r="H8" s="473" t="s">
        <v>386</v>
      </c>
      <c r="I8" s="480"/>
      <c r="J8" s="473" t="s">
        <v>387</v>
      </c>
      <c r="K8" s="473" t="s">
        <v>388</v>
      </c>
      <c r="L8" s="473" t="s">
        <v>389</v>
      </c>
      <c r="M8" s="473" t="s">
        <v>390</v>
      </c>
      <c r="N8" s="473" t="s">
        <v>391</v>
      </c>
      <c r="O8" s="473" t="s">
        <v>392</v>
      </c>
      <c r="P8" s="473" t="s">
        <v>393</v>
      </c>
      <c r="Q8" s="473" t="s">
        <v>394</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13"/>
      <c r="B9" s="457"/>
      <c r="C9" s="484"/>
      <c r="D9" s="486"/>
      <c r="E9" s="457"/>
      <c r="F9" s="474"/>
      <c r="G9" s="474"/>
      <c r="H9" s="474"/>
      <c r="I9" s="481"/>
      <c r="J9" s="474"/>
      <c r="K9" s="474"/>
      <c r="L9" s="474"/>
      <c r="M9" s="474"/>
      <c r="N9" s="474"/>
      <c r="O9" s="474"/>
      <c r="P9" s="474"/>
      <c r="Q9" s="47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394">
        <f>'5- Identificación de Riesgos'!A10</f>
        <v>1</v>
      </c>
      <c r="B10" s="380" t="str">
        <f>'5- Identificación de Riesgos'!B10</f>
        <v>Incumplimiento de términos en la publicación de información.</v>
      </c>
      <c r="C10" s="380" t="str">
        <f>'5- Identificación de Riesgos'!C10</f>
        <v>La información  Administrativa y Judicial de  uso y consulta para los usuarios y partes interesadas, no se ublique para consulta  dentro de los  términos  establecidos por Ley o por la Entidad.</v>
      </c>
      <c r="D10" s="380" t="s">
        <v>328</v>
      </c>
      <c r="E10" s="184" t="str">
        <f>'5- Identificación de Riesgos'!D10</f>
        <v>1. Fallas o indisponibilidad de los medios o canales de comunicación o tecnológicos adecuados o utilizados.</v>
      </c>
      <c r="F10" s="391" t="str">
        <f>'5- Identificación de Riesgos'!H10</f>
        <v>Muy Baja - 1</v>
      </c>
      <c r="G10" s="380" t="str">
        <f>'5- Identificación de Riesgos'!M10</f>
        <v>Moderado - 3</v>
      </c>
      <c r="H10" s="380" t="str">
        <f>'5- Identificación de Riesgos'!N10</f>
        <v>Moderado - 3</v>
      </c>
      <c r="I10" s="470"/>
      <c r="J10" s="475" t="str">
        <f>'6- Valoración Controles'!T10</f>
        <v>Muy Baja - 1</v>
      </c>
      <c r="K10" s="475" t="str">
        <f>'6- Valoración Controles'!U10</f>
        <v>Moderado - 3</v>
      </c>
      <c r="L10" s="489" t="e">
        <f>AVERAGE(#REF!)</f>
        <v>#REF!</v>
      </c>
      <c r="M10" s="380" t="str">
        <f>'6- Valoración Controles'!V10</f>
        <v>Moderado - 3</v>
      </c>
      <c r="N10" s="380" t="s">
        <v>395</v>
      </c>
      <c r="O10" s="187"/>
      <c r="P10" s="187"/>
      <c r="Q10" s="188"/>
    </row>
    <row r="11" spans="1:269" ht="13.5" customHeight="1">
      <c r="A11" s="395"/>
      <c r="B11" s="373"/>
      <c r="C11" s="373"/>
      <c r="D11" s="373"/>
      <c r="E11" s="185" t="str">
        <f>'5- Identificación de Riesgos'!D11</f>
        <v>2. Dificultad en la obtención del material debidamente procesado para su divulgación.</v>
      </c>
      <c r="F11" s="392"/>
      <c r="G11" s="492"/>
      <c r="H11" s="373"/>
      <c r="I11" s="471"/>
      <c r="J11" s="476"/>
      <c r="K11" s="476"/>
      <c r="L11" s="490"/>
      <c r="M11" s="373"/>
      <c r="N11" s="373"/>
      <c r="O11" s="189"/>
      <c r="P11" s="189">
        <v>5</v>
      </c>
      <c r="Q11" s="190"/>
    </row>
    <row r="12" spans="1:269" ht="13.5" customHeight="1">
      <c r="A12" s="395"/>
      <c r="B12" s="373"/>
      <c r="C12" s="373"/>
      <c r="D12" s="373"/>
      <c r="E12" s="185" t="str">
        <f>'5- Identificación de Riesgos'!D12</f>
        <v>3. Falta de gestión por parte del administrador de contenido de la actividad asignada.</v>
      </c>
      <c r="F12" s="392"/>
      <c r="G12" s="492"/>
      <c r="H12" s="373"/>
      <c r="I12" s="471"/>
      <c r="J12" s="476"/>
      <c r="K12" s="476"/>
      <c r="L12" s="490"/>
      <c r="M12" s="373"/>
      <c r="N12" s="373"/>
      <c r="O12" s="189"/>
      <c r="P12" s="189"/>
      <c r="Q12" s="190"/>
    </row>
    <row r="13" spans="1:269" ht="13.5" customHeight="1">
      <c r="A13" s="395"/>
      <c r="B13" s="373"/>
      <c r="C13" s="373"/>
      <c r="D13" s="373"/>
      <c r="E13" s="185" t="str">
        <f>'5- Identificación de Riesgos'!D13</f>
        <v>4. Incumplimiento o retraso de los proveedores en la prestación del servicio y/o ejecución de actividades.</v>
      </c>
      <c r="F13" s="392"/>
      <c r="G13" s="492"/>
      <c r="H13" s="373"/>
      <c r="I13" s="471"/>
      <c r="J13" s="476"/>
      <c r="K13" s="476"/>
      <c r="L13" s="490"/>
      <c r="M13" s="373"/>
      <c r="N13" s="373"/>
      <c r="O13" s="189"/>
      <c r="P13" s="189"/>
      <c r="Q13" s="190"/>
    </row>
    <row r="14" spans="1:269" ht="13.5" customHeight="1">
      <c r="A14" s="395"/>
      <c r="B14" s="373"/>
      <c r="C14" s="373"/>
      <c r="D14" s="373"/>
      <c r="E14" s="185" t="str">
        <f>'5- Identificación de Riesgos'!D14</f>
        <v>5. Falta de oportunidad en la gestión de las solicitudes.</v>
      </c>
      <c r="F14" s="392"/>
      <c r="G14" s="492"/>
      <c r="H14" s="373"/>
      <c r="I14" s="471"/>
      <c r="J14" s="476"/>
      <c r="K14" s="476"/>
      <c r="L14" s="490"/>
      <c r="M14" s="373"/>
      <c r="N14" s="373"/>
      <c r="O14" s="189"/>
      <c r="P14" s="189"/>
      <c r="Q14" s="190"/>
    </row>
    <row r="15" spans="1:269" ht="13.5" customHeight="1">
      <c r="A15" s="395"/>
      <c r="B15" s="373"/>
      <c r="C15" s="373"/>
      <c r="D15" s="373"/>
      <c r="E15" s="185" t="str">
        <f>'5- Identificación de Riesgos'!D15</f>
        <v>6. Reserva injustificada en la información sobre el trabajo de la corporación.</v>
      </c>
      <c r="F15" s="392"/>
      <c r="G15" s="492"/>
      <c r="H15" s="373"/>
      <c r="I15" s="471"/>
      <c r="J15" s="476"/>
      <c r="K15" s="476"/>
      <c r="L15" s="490"/>
      <c r="M15" s="373"/>
      <c r="N15" s="373"/>
      <c r="O15" s="189"/>
      <c r="P15" s="189"/>
      <c r="Q15" s="190"/>
    </row>
    <row r="16" spans="1:269" ht="13.5" customHeight="1">
      <c r="A16" s="395"/>
      <c r="B16" s="373"/>
      <c r="C16" s="373"/>
      <c r="D16" s="373"/>
      <c r="E16" s="185">
        <f>'5- Identificación de Riesgos'!D16</f>
        <v>0</v>
      </c>
      <c r="F16" s="392"/>
      <c r="G16" s="492"/>
      <c r="H16" s="373"/>
      <c r="I16" s="471"/>
      <c r="J16" s="476"/>
      <c r="K16" s="476"/>
      <c r="L16" s="490"/>
      <c r="M16" s="373"/>
      <c r="N16" s="373"/>
      <c r="O16" s="189"/>
      <c r="P16" s="189"/>
      <c r="Q16" s="190"/>
    </row>
    <row r="17" spans="1:17" ht="13.5" customHeight="1">
      <c r="A17" s="395"/>
      <c r="B17" s="373"/>
      <c r="C17" s="373"/>
      <c r="D17" s="373"/>
      <c r="E17" s="185">
        <f>'5- Identificación de Riesgos'!D17</f>
        <v>0</v>
      </c>
      <c r="F17" s="392"/>
      <c r="G17" s="492"/>
      <c r="H17" s="373"/>
      <c r="I17" s="471"/>
      <c r="J17" s="476"/>
      <c r="K17" s="476"/>
      <c r="L17" s="490"/>
      <c r="M17" s="373"/>
      <c r="N17" s="373"/>
      <c r="O17" s="189"/>
      <c r="P17" s="189"/>
      <c r="Q17" s="190"/>
    </row>
    <row r="18" spans="1:17" ht="13.5" customHeight="1">
      <c r="A18" s="395"/>
      <c r="B18" s="373"/>
      <c r="C18" s="373"/>
      <c r="D18" s="373"/>
      <c r="E18" s="185">
        <f>'5- Identificación de Riesgos'!D18</f>
        <v>0</v>
      </c>
      <c r="F18" s="392"/>
      <c r="G18" s="492"/>
      <c r="H18" s="373"/>
      <c r="I18" s="471"/>
      <c r="J18" s="476"/>
      <c r="K18" s="476"/>
      <c r="L18" s="490"/>
      <c r="M18" s="373"/>
      <c r="N18" s="373"/>
      <c r="O18" s="189"/>
      <c r="P18" s="189"/>
      <c r="Q18" s="190"/>
    </row>
    <row r="19" spans="1:17" ht="13.5" customHeight="1" thickBot="1">
      <c r="A19" s="420"/>
      <c r="B19" s="478"/>
      <c r="C19" s="478"/>
      <c r="D19" s="478"/>
      <c r="E19" s="266">
        <f>'5- Identificación de Riesgos'!D19</f>
        <v>0</v>
      </c>
      <c r="F19" s="487"/>
      <c r="G19" s="495"/>
      <c r="H19" s="478"/>
      <c r="I19" s="471"/>
      <c r="J19" s="496"/>
      <c r="K19" s="496"/>
      <c r="L19" s="491"/>
      <c r="M19" s="478"/>
      <c r="N19" s="478"/>
      <c r="O19" s="267"/>
      <c r="P19" s="267"/>
      <c r="Q19" s="268"/>
    </row>
    <row r="20" spans="1:17" ht="13.5" customHeight="1">
      <c r="A20" s="394">
        <f>'5- Identificación de Riesgos'!A20</f>
        <v>2</v>
      </c>
      <c r="B20" s="380" t="str">
        <f>'5- Identificación de Riesgos'!B20</f>
        <v>Publicación de información inexacta</v>
      </c>
      <c r="C20" s="380" t="str">
        <f>'5- Identificación de Riesgos'!C20</f>
        <v>La información Administrativa y Judicial de  uso y consulta para los usuarios y partes interesadas se publique  con erores de fondo o de forma.</v>
      </c>
      <c r="D20" s="380" t="s">
        <v>328</v>
      </c>
      <c r="E20" s="184" t="str">
        <f>'5- Identificación de Riesgos'!D20</f>
        <v xml:space="preserve">1. Falta de revisión, analisis y control  de la  información a publicar. </v>
      </c>
      <c r="F20" s="391" t="str">
        <f>'5- Identificación de Riesgos'!H20</f>
        <v>Muy Baja - 1</v>
      </c>
      <c r="G20" s="380" t="str">
        <f>'5- Identificación de Riesgos'!M20</f>
        <v>Mayor - 4</v>
      </c>
      <c r="H20" s="380" t="str">
        <f>'5- Identificación de Riesgos'!N20</f>
        <v>Alto  - 4</v>
      </c>
      <c r="I20" s="470"/>
      <c r="J20" s="475" t="str">
        <f>'6- Valoración Controles'!T20</f>
        <v>Muy Baja - 1</v>
      </c>
      <c r="K20" s="475" t="str">
        <f>'6- Valoración Controles'!U20</f>
        <v>Mayor - 4</v>
      </c>
      <c r="L20" s="489" t="e">
        <f>AVERAGE(#REF!)</f>
        <v>#REF!</v>
      </c>
      <c r="M20" s="380" t="str">
        <f>'6- Valoración Controles'!V20</f>
        <v>Alto  - 4</v>
      </c>
      <c r="N20" s="380" t="s">
        <v>396</v>
      </c>
      <c r="O20" s="187"/>
      <c r="P20" s="187"/>
      <c r="Q20" s="188"/>
    </row>
    <row r="21" spans="1:17" ht="13.5" customHeight="1">
      <c r="A21" s="395"/>
      <c r="B21" s="373"/>
      <c r="C21" s="373"/>
      <c r="D21" s="373"/>
      <c r="E21" s="185" t="str">
        <f>'5- Identificación de Riesgos'!D21</f>
        <v xml:space="preserve">2. Falta de coordinación en la ejecución de las actividades por la presencia de diversos administradores de contenido. </v>
      </c>
      <c r="F21" s="392"/>
      <c r="G21" s="492"/>
      <c r="H21" s="373"/>
      <c r="I21" s="471"/>
      <c r="J21" s="476"/>
      <c r="K21" s="476"/>
      <c r="L21" s="490"/>
      <c r="M21" s="373"/>
      <c r="N21" s="373"/>
      <c r="O21" s="189"/>
      <c r="P21" s="189"/>
      <c r="Q21" s="190"/>
    </row>
    <row r="22" spans="1:17" ht="13.5" customHeight="1">
      <c r="A22" s="395"/>
      <c r="B22" s="373"/>
      <c r="C22" s="373"/>
      <c r="D22" s="373"/>
      <c r="E22" s="185" t="str">
        <f>'5- Identificación de Riesgos'!D22</f>
        <v>3. Deficiencias y falta de soporte en la herramientas de atención de PQRSDF</v>
      </c>
      <c r="F22" s="392"/>
      <c r="G22" s="492"/>
      <c r="H22" s="373"/>
      <c r="I22" s="471"/>
      <c r="J22" s="476"/>
      <c r="K22" s="476"/>
      <c r="L22" s="490"/>
      <c r="M22" s="373"/>
      <c r="N22" s="373"/>
      <c r="O22" s="189"/>
      <c r="P22" s="189"/>
      <c r="Q22" s="190"/>
    </row>
    <row r="23" spans="1:17" ht="13.5" customHeight="1">
      <c r="A23" s="395"/>
      <c r="B23" s="373"/>
      <c r="C23" s="373"/>
      <c r="D23" s="373"/>
      <c r="E23" s="185" t="str">
        <f>'5- Identificación de Riesgos'!D23</f>
        <v>4. Ausencia de parámetros para la consolidación de la información.</v>
      </c>
      <c r="F23" s="392"/>
      <c r="G23" s="492"/>
      <c r="H23" s="373"/>
      <c r="I23" s="471"/>
      <c r="J23" s="476"/>
      <c r="K23" s="476"/>
      <c r="L23" s="490"/>
      <c r="M23" s="373"/>
      <c r="N23" s="373"/>
      <c r="O23" s="189"/>
      <c r="P23" s="189"/>
      <c r="Q23" s="190"/>
    </row>
    <row r="24" spans="1:17" ht="13.5" customHeight="1">
      <c r="A24" s="395"/>
      <c r="B24" s="373"/>
      <c r="C24" s="373"/>
      <c r="D24" s="373"/>
      <c r="E24" s="185" t="str">
        <f>'5- Identificación de Riesgos'!D24</f>
        <v>5. Ausencia de parametros  y de protocolos para la publicación de contenido.</v>
      </c>
      <c r="F24" s="392"/>
      <c r="G24" s="492"/>
      <c r="H24" s="373"/>
      <c r="I24" s="471"/>
      <c r="J24" s="476"/>
      <c r="K24" s="476"/>
      <c r="L24" s="490"/>
      <c r="M24" s="373"/>
      <c r="N24" s="373"/>
      <c r="O24" s="189"/>
      <c r="P24" s="189"/>
      <c r="Q24" s="190"/>
    </row>
    <row r="25" spans="1:17" ht="13.5" customHeight="1">
      <c r="A25" s="395"/>
      <c r="B25" s="373"/>
      <c r="C25" s="373"/>
      <c r="D25" s="373"/>
      <c r="E25" s="185" t="str">
        <f>'5- Identificación de Riesgos'!D25</f>
        <v>6. Fallas en los controles y procedimientos establecidos.</v>
      </c>
      <c r="F25" s="392"/>
      <c r="G25" s="492"/>
      <c r="H25" s="373"/>
      <c r="I25" s="471"/>
      <c r="J25" s="476"/>
      <c r="K25" s="476"/>
      <c r="L25" s="490"/>
      <c r="M25" s="373"/>
      <c r="N25" s="373"/>
      <c r="O25" s="189"/>
      <c r="P25" s="189"/>
      <c r="Q25" s="190"/>
    </row>
    <row r="26" spans="1:17" ht="13.5" customHeight="1">
      <c r="A26" s="395"/>
      <c r="B26" s="373"/>
      <c r="C26" s="373"/>
      <c r="D26" s="373"/>
      <c r="E26" s="185">
        <f>'5- Identificación de Riesgos'!D26</f>
        <v>0</v>
      </c>
      <c r="F26" s="392"/>
      <c r="G26" s="492"/>
      <c r="H26" s="373"/>
      <c r="I26" s="471"/>
      <c r="J26" s="476"/>
      <c r="K26" s="476"/>
      <c r="L26" s="490"/>
      <c r="M26" s="373"/>
      <c r="N26" s="373"/>
      <c r="O26" s="189"/>
      <c r="P26" s="189"/>
      <c r="Q26" s="190"/>
    </row>
    <row r="27" spans="1:17" ht="13.5" customHeight="1">
      <c r="A27" s="395"/>
      <c r="B27" s="373"/>
      <c r="C27" s="373"/>
      <c r="D27" s="373"/>
      <c r="E27" s="185">
        <f>'5- Identificación de Riesgos'!D27</f>
        <v>0</v>
      </c>
      <c r="F27" s="392"/>
      <c r="G27" s="492"/>
      <c r="H27" s="373"/>
      <c r="I27" s="471"/>
      <c r="J27" s="476"/>
      <c r="K27" s="476"/>
      <c r="L27" s="490"/>
      <c r="M27" s="373"/>
      <c r="N27" s="373"/>
      <c r="O27" s="189"/>
      <c r="P27" s="189"/>
      <c r="Q27" s="190"/>
    </row>
    <row r="28" spans="1:17" ht="13.15" customHeight="1">
      <c r="A28" s="395"/>
      <c r="B28" s="373"/>
      <c r="C28" s="373"/>
      <c r="D28" s="373"/>
      <c r="E28" s="185">
        <f>'5- Identificación de Riesgos'!D28</f>
        <v>0</v>
      </c>
      <c r="F28" s="392"/>
      <c r="G28" s="492"/>
      <c r="H28" s="373"/>
      <c r="I28" s="471"/>
      <c r="J28" s="476"/>
      <c r="K28" s="476"/>
      <c r="L28" s="490"/>
      <c r="M28" s="373"/>
      <c r="N28" s="373"/>
      <c r="O28" s="189"/>
      <c r="P28" s="189"/>
      <c r="Q28" s="190"/>
    </row>
    <row r="29" spans="1:17" ht="13.15" customHeight="1" thickBot="1">
      <c r="A29" s="396"/>
      <c r="B29" s="374"/>
      <c r="C29" s="374"/>
      <c r="D29" s="374"/>
      <c r="E29" s="186">
        <f>'5- Identificación de Riesgos'!D29</f>
        <v>0</v>
      </c>
      <c r="F29" s="393"/>
      <c r="G29" s="493"/>
      <c r="H29" s="374"/>
      <c r="I29" s="472"/>
      <c r="J29" s="477"/>
      <c r="K29" s="477"/>
      <c r="L29" s="494"/>
      <c r="M29" s="374"/>
      <c r="N29" s="374"/>
      <c r="O29" s="191"/>
      <c r="P29" s="191"/>
      <c r="Q29" s="192"/>
    </row>
    <row r="30" spans="1:17" ht="12.6" customHeight="1">
      <c r="A30" s="394">
        <f>'5- Identificación de Riesgos'!A30</f>
        <v>3</v>
      </c>
      <c r="B30" s="380" t="str">
        <f>'5- Identificación de Riesgos'!B30</f>
        <v xml:space="preserve">Pérdida de información </v>
      </c>
      <c r="C30" s="380" t="str">
        <f>'5- Identificación de Riesgos'!C30</f>
        <v>Perdida parcial y/o total de la informacion dispuesta en el portal de la Rama Judicial.</v>
      </c>
      <c r="D30" s="380" t="s">
        <v>328</v>
      </c>
      <c r="E30" s="184" t="str">
        <f>'5- Identificación de Riesgos'!D30</f>
        <v>1. Fallas de hardware o software.</v>
      </c>
      <c r="F30" s="391" t="str">
        <f>'5- Identificación de Riesgos'!H30</f>
        <v>Muy Baja - 1</v>
      </c>
      <c r="G30" s="380" t="str">
        <f>'5- Identificación de Riesgos'!M30</f>
        <v>Moderado - 3</v>
      </c>
      <c r="H30" s="380" t="str">
        <f>'5- Identificación de Riesgos'!N30</f>
        <v>Moderado - 3</v>
      </c>
      <c r="I30" s="470"/>
      <c r="J30" s="475" t="str">
        <f>'6- Valoración Controles'!T30</f>
        <v>Muy Baja - 1</v>
      </c>
      <c r="K30" s="475" t="str">
        <f>'6- Valoración Controles'!U30</f>
        <v>Moderado - 3</v>
      </c>
      <c r="L30" s="489" t="e">
        <f>AVERAGE(#REF!)</f>
        <v>#REF!</v>
      </c>
      <c r="M30" s="380" t="str">
        <f>'6- Valoración Controles'!V30</f>
        <v>Moderado - 3</v>
      </c>
      <c r="N30" s="380" t="s">
        <v>395</v>
      </c>
      <c r="O30" s="187"/>
      <c r="P30" s="187"/>
      <c r="Q30" s="188"/>
    </row>
    <row r="31" spans="1:17" ht="12.6" customHeight="1">
      <c r="A31" s="395"/>
      <c r="B31" s="373"/>
      <c r="C31" s="373"/>
      <c r="D31" s="373"/>
      <c r="E31" s="185" t="str">
        <f>'5- Identificación de Riesgos'!D31</f>
        <v>2. Falta de copias de seguridad actualizadas.</v>
      </c>
      <c r="F31" s="392"/>
      <c r="G31" s="492"/>
      <c r="H31" s="373"/>
      <c r="I31" s="471"/>
      <c r="J31" s="476"/>
      <c r="K31" s="476"/>
      <c r="L31" s="490"/>
      <c r="M31" s="373"/>
      <c r="N31" s="373"/>
      <c r="O31" s="189"/>
      <c r="P31" s="189"/>
      <c r="Q31" s="190"/>
    </row>
    <row r="32" spans="1:17" ht="12.6" customHeight="1">
      <c r="A32" s="395"/>
      <c r="B32" s="373"/>
      <c r="C32" s="373"/>
      <c r="D32" s="373"/>
      <c r="E32" s="185" t="str">
        <f>'5- Identificación de Riesgos'!D32</f>
        <v>3. Desastres físicos o naturales.</v>
      </c>
      <c r="F32" s="392"/>
      <c r="G32" s="492"/>
      <c r="H32" s="373"/>
      <c r="I32" s="471"/>
      <c r="J32" s="476"/>
      <c r="K32" s="476"/>
      <c r="L32" s="490"/>
      <c r="M32" s="373"/>
      <c r="N32" s="373"/>
      <c r="O32" s="189"/>
      <c r="P32" s="189"/>
      <c r="Q32" s="190"/>
    </row>
    <row r="33" spans="1:17" ht="12.6" customHeight="1">
      <c r="A33" s="395"/>
      <c r="B33" s="373"/>
      <c r="C33" s="373"/>
      <c r="D33" s="373"/>
      <c r="E33" s="185" t="str">
        <f>'5- Identificación de Riesgos'!D33</f>
        <v>4. Falta de control en las condiciones ambientales necesarias para la conservación de los documentos.</v>
      </c>
      <c r="F33" s="392"/>
      <c r="G33" s="492"/>
      <c r="H33" s="373"/>
      <c r="I33" s="471"/>
      <c r="J33" s="476"/>
      <c r="K33" s="476"/>
      <c r="L33" s="490"/>
      <c r="M33" s="373"/>
      <c r="N33" s="373"/>
      <c r="O33" s="189"/>
      <c r="P33" s="189"/>
      <c r="Q33" s="190"/>
    </row>
    <row r="34" spans="1:17" ht="12.6" customHeight="1">
      <c r="A34" s="395"/>
      <c r="B34" s="373"/>
      <c r="C34" s="373"/>
      <c r="D34" s="373"/>
      <c r="E34" s="185" t="str">
        <f>'5- Identificación de Riesgos'!D34</f>
        <v xml:space="preserve">5. Fallas en los canales de comunicación. </v>
      </c>
      <c r="F34" s="392"/>
      <c r="G34" s="492"/>
      <c r="H34" s="373"/>
      <c r="I34" s="471"/>
      <c r="J34" s="476"/>
      <c r="K34" s="476"/>
      <c r="L34" s="490"/>
      <c r="M34" s="373"/>
      <c r="N34" s="373"/>
      <c r="O34" s="189"/>
      <c r="P34" s="189"/>
      <c r="Q34" s="190"/>
    </row>
    <row r="35" spans="1:17" ht="12.6" customHeight="1">
      <c r="A35" s="395"/>
      <c r="B35" s="373"/>
      <c r="C35" s="373"/>
      <c r="D35" s="373"/>
      <c r="E35" s="185" t="str">
        <f>'5- Identificación de Riesgos'!D35</f>
        <v>6. Fallas de conectividad.</v>
      </c>
      <c r="F35" s="392"/>
      <c r="G35" s="492"/>
      <c r="H35" s="373"/>
      <c r="I35" s="471"/>
      <c r="J35" s="476"/>
      <c r="K35" s="476"/>
      <c r="L35" s="490"/>
      <c r="M35" s="373"/>
      <c r="N35" s="373"/>
      <c r="O35" s="189"/>
      <c r="P35" s="189"/>
      <c r="Q35" s="190"/>
    </row>
    <row r="36" spans="1:17" ht="12.6" customHeight="1">
      <c r="A36" s="395"/>
      <c r="B36" s="373"/>
      <c r="C36" s="373"/>
      <c r="D36" s="373"/>
      <c r="E36" s="185">
        <f>'5- Identificación de Riesgos'!D36</f>
        <v>0</v>
      </c>
      <c r="F36" s="392"/>
      <c r="G36" s="492"/>
      <c r="H36" s="373"/>
      <c r="I36" s="471"/>
      <c r="J36" s="476"/>
      <c r="K36" s="476"/>
      <c r="L36" s="490"/>
      <c r="M36" s="373"/>
      <c r="N36" s="373"/>
      <c r="O36" s="189"/>
      <c r="P36" s="189"/>
      <c r="Q36" s="190"/>
    </row>
    <row r="37" spans="1:17" ht="12.6" customHeight="1">
      <c r="A37" s="395"/>
      <c r="B37" s="373"/>
      <c r="C37" s="373"/>
      <c r="D37" s="373"/>
      <c r="E37" s="185">
        <f>'5- Identificación de Riesgos'!D37</f>
        <v>0</v>
      </c>
      <c r="F37" s="392"/>
      <c r="G37" s="492"/>
      <c r="H37" s="373"/>
      <c r="I37" s="471"/>
      <c r="J37" s="476"/>
      <c r="K37" s="476"/>
      <c r="L37" s="490"/>
      <c r="M37" s="373"/>
      <c r="N37" s="373"/>
      <c r="O37" s="189"/>
      <c r="P37" s="189"/>
      <c r="Q37" s="190"/>
    </row>
    <row r="38" spans="1:17" ht="12.6" customHeight="1">
      <c r="A38" s="395"/>
      <c r="B38" s="373"/>
      <c r="C38" s="373"/>
      <c r="D38" s="373"/>
      <c r="E38" s="185">
        <f>'5- Identificación de Riesgos'!D38</f>
        <v>0</v>
      </c>
      <c r="F38" s="392"/>
      <c r="G38" s="492"/>
      <c r="H38" s="373"/>
      <c r="I38" s="471"/>
      <c r="J38" s="476"/>
      <c r="K38" s="476"/>
      <c r="L38" s="490"/>
      <c r="M38" s="373"/>
      <c r="N38" s="373"/>
      <c r="O38" s="189"/>
      <c r="P38" s="189"/>
      <c r="Q38" s="190"/>
    </row>
    <row r="39" spans="1:17" ht="12.6" customHeight="1" thickBot="1">
      <c r="A39" s="396"/>
      <c r="B39" s="374"/>
      <c r="C39" s="374"/>
      <c r="D39" s="374"/>
      <c r="E39" s="186">
        <f>'5- Identificación de Riesgos'!D39</f>
        <v>0</v>
      </c>
      <c r="F39" s="393"/>
      <c r="G39" s="493"/>
      <c r="H39" s="374"/>
      <c r="I39" s="472"/>
      <c r="J39" s="477"/>
      <c r="K39" s="477"/>
      <c r="L39" s="494"/>
      <c r="M39" s="374"/>
      <c r="N39" s="374"/>
      <c r="O39" s="191"/>
      <c r="P39" s="191"/>
      <c r="Q39" s="192"/>
    </row>
    <row r="40" spans="1:17" ht="12.6" customHeight="1">
      <c r="A40" s="488">
        <f>'5- Identificación de Riesgos'!A40</f>
        <v>4</v>
      </c>
      <c r="B40" s="422" t="str">
        <f>'5- Identificación de Riesgos'!B40</f>
        <v>Sustracción o publicación de infomacion reservada</v>
      </c>
      <c r="C40" s="422" t="str">
        <f>'5- Identificación de Riesgos'!C40</f>
        <v>Publicación o difusión  de información sin el cumplimiento de los criterios de seguridad, calidad o imágen establecidos.</v>
      </c>
      <c r="D40" s="422" t="s">
        <v>328</v>
      </c>
      <c r="E40" s="271" t="str">
        <f>'5- Identificación de Riesgos'!D40</f>
        <v>1. Incremento de los delitos informáticos.</v>
      </c>
      <c r="F40" s="425" t="str">
        <f>'5- Identificación de Riesgos'!H40</f>
        <v>Muy Baja - 1</v>
      </c>
      <c r="G40" s="422" t="str">
        <f>'5- Identificación de Riesgos'!M40</f>
        <v>Moderado - 3</v>
      </c>
      <c r="H40" s="422" t="str">
        <f>'5- Identificación de Riesgos'!N40</f>
        <v>Moderado - 3</v>
      </c>
      <c r="I40" s="471"/>
      <c r="J40" s="497" t="str">
        <f>'6- Valoración Controles'!T40</f>
        <v>Muy Baja - 1</v>
      </c>
      <c r="K40" s="497" t="str">
        <f>'6- Valoración Controles'!U40</f>
        <v>Moderado - 3</v>
      </c>
      <c r="L40" s="498" t="e">
        <f>AVERAGE(#REF!)</f>
        <v>#REF!</v>
      </c>
      <c r="M40" s="422" t="str">
        <f>'6- Valoración Controles'!V40</f>
        <v>Moderado - 3</v>
      </c>
      <c r="N40" s="422" t="s">
        <v>395</v>
      </c>
      <c r="O40" s="272"/>
      <c r="P40" s="272"/>
      <c r="Q40" s="273"/>
    </row>
    <row r="41" spans="1:17" ht="12.6" customHeight="1">
      <c r="A41" s="395"/>
      <c r="B41" s="373"/>
      <c r="C41" s="373"/>
      <c r="D41" s="373"/>
      <c r="E41" s="185" t="str">
        <f>'5- Identificación de Riesgos'!D41</f>
        <v>2. Vulnerabilidad de las plataformas institucionales utilizadas.</v>
      </c>
      <c r="F41" s="392"/>
      <c r="G41" s="492"/>
      <c r="H41" s="373"/>
      <c r="I41" s="471"/>
      <c r="J41" s="476"/>
      <c r="K41" s="476"/>
      <c r="L41" s="490"/>
      <c r="M41" s="373"/>
      <c r="N41" s="373"/>
      <c r="O41" s="189"/>
      <c r="P41" s="189"/>
      <c r="Q41" s="190"/>
    </row>
    <row r="42" spans="1:17" ht="12.6" customHeight="1">
      <c r="A42" s="395"/>
      <c r="B42" s="373"/>
      <c r="C42" s="373"/>
      <c r="D42" s="373"/>
      <c r="E42" s="185" t="str">
        <f>'5- Identificación de Riesgos'!D42</f>
        <v>3. Desconocimiento y no utilización de los canales oficiales de comunicación.</v>
      </c>
      <c r="F42" s="392"/>
      <c r="G42" s="492"/>
      <c r="H42" s="373"/>
      <c r="I42" s="471"/>
      <c r="J42" s="476"/>
      <c r="K42" s="476"/>
      <c r="L42" s="490"/>
      <c r="M42" s="373"/>
      <c r="N42" s="373"/>
      <c r="O42" s="189"/>
      <c r="P42" s="189"/>
      <c r="Q42" s="190"/>
    </row>
    <row r="43" spans="1:17" ht="12.6" customHeight="1">
      <c r="A43" s="395"/>
      <c r="B43" s="373"/>
      <c r="C43" s="373"/>
      <c r="D43" s="373"/>
      <c r="E43" s="185" t="str">
        <f>'5- Identificación de Riesgos'!D43</f>
        <v>4. Robo de identidad de las cuentas de usuario.</v>
      </c>
      <c r="F43" s="392"/>
      <c r="G43" s="492"/>
      <c r="H43" s="373"/>
      <c r="I43" s="471"/>
      <c r="J43" s="476"/>
      <c r="K43" s="476"/>
      <c r="L43" s="490"/>
      <c r="M43" s="373"/>
      <c r="N43" s="373"/>
      <c r="O43" s="189"/>
      <c r="P43" s="189"/>
      <c r="Q43" s="190"/>
    </row>
    <row r="44" spans="1:17" ht="12.6" customHeight="1">
      <c r="A44" s="395"/>
      <c r="B44" s="373"/>
      <c r="C44" s="373"/>
      <c r="D44" s="373"/>
      <c r="E44" s="185" t="str">
        <f>'5- Identificación de Riesgos'!D44</f>
        <v>5. Uso de contraseñas debiles para acceder a las plataformas institucionales.</v>
      </c>
      <c r="F44" s="392"/>
      <c r="G44" s="492"/>
      <c r="H44" s="373"/>
      <c r="I44" s="471"/>
      <c r="J44" s="476"/>
      <c r="K44" s="476"/>
      <c r="L44" s="490"/>
      <c r="M44" s="373"/>
      <c r="N44" s="373"/>
      <c r="O44" s="189"/>
      <c r="P44" s="189"/>
      <c r="Q44" s="190"/>
    </row>
    <row r="45" spans="1:17" ht="12.6" customHeight="1">
      <c r="A45" s="395"/>
      <c r="B45" s="373"/>
      <c r="C45" s="373"/>
      <c r="D45" s="373"/>
      <c r="E45" s="185">
        <f>'5- Identificación de Riesgos'!D45</f>
        <v>0</v>
      </c>
      <c r="F45" s="392"/>
      <c r="G45" s="492"/>
      <c r="H45" s="373"/>
      <c r="I45" s="471"/>
      <c r="J45" s="476"/>
      <c r="K45" s="476"/>
      <c r="L45" s="490"/>
      <c r="M45" s="373"/>
      <c r="N45" s="373"/>
      <c r="O45" s="189"/>
      <c r="P45" s="189"/>
      <c r="Q45" s="190"/>
    </row>
    <row r="46" spans="1:17" ht="12.6" customHeight="1">
      <c r="A46" s="395"/>
      <c r="B46" s="373"/>
      <c r="C46" s="373"/>
      <c r="D46" s="373"/>
      <c r="E46" s="185">
        <f>'5- Identificación de Riesgos'!D46</f>
        <v>0</v>
      </c>
      <c r="F46" s="392"/>
      <c r="G46" s="492"/>
      <c r="H46" s="373"/>
      <c r="I46" s="471"/>
      <c r="J46" s="476"/>
      <c r="K46" s="476"/>
      <c r="L46" s="490"/>
      <c r="M46" s="373"/>
      <c r="N46" s="373"/>
      <c r="O46" s="189"/>
      <c r="P46" s="189"/>
      <c r="Q46" s="190"/>
    </row>
    <row r="47" spans="1:17" ht="12.6" customHeight="1">
      <c r="A47" s="395"/>
      <c r="B47" s="373"/>
      <c r="C47" s="373"/>
      <c r="D47" s="373"/>
      <c r="E47" s="185">
        <f>'5- Identificación de Riesgos'!D47</f>
        <v>0</v>
      </c>
      <c r="F47" s="392"/>
      <c r="G47" s="492"/>
      <c r="H47" s="373"/>
      <c r="I47" s="471"/>
      <c r="J47" s="476"/>
      <c r="K47" s="476"/>
      <c r="L47" s="490"/>
      <c r="M47" s="373"/>
      <c r="N47" s="373"/>
      <c r="O47" s="189"/>
      <c r="P47" s="189"/>
      <c r="Q47" s="190"/>
    </row>
    <row r="48" spans="1:17" ht="12.6" customHeight="1">
      <c r="A48" s="395"/>
      <c r="B48" s="373"/>
      <c r="C48" s="373"/>
      <c r="D48" s="373"/>
      <c r="E48" s="185">
        <f>'5- Identificación de Riesgos'!D48</f>
        <v>0</v>
      </c>
      <c r="F48" s="392"/>
      <c r="G48" s="492"/>
      <c r="H48" s="373"/>
      <c r="I48" s="471"/>
      <c r="J48" s="476"/>
      <c r="K48" s="476"/>
      <c r="L48" s="490"/>
      <c r="M48" s="373"/>
      <c r="N48" s="373"/>
      <c r="O48" s="189"/>
      <c r="P48" s="189"/>
      <c r="Q48" s="190"/>
    </row>
    <row r="49" spans="1:17" ht="12.6" customHeight="1" thickBot="1">
      <c r="A49" s="420"/>
      <c r="B49" s="478"/>
      <c r="C49" s="478"/>
      <c r="D49" s="478"/>
      <c r="E49" s="266">
        <f>'5- Identificación de Riesgos'!D49</f>
        <v>0</v>
      </c>
      <c r="F49" s="487"/>
      <c r="G49" s="495"/>
      <c r="H49" s="478"/>
      <c r="I49" s="471"/>
      <c r="J49" s="496"/>
      <c r="K49" s="496"/>
      <c r="L49" s="491"/>
      <c r="M49" s="478"/>
      <c r="N49" s="478"/>
      <c r="O49" s="267"/>
      <c r="P49" s="267"/>
      <c r="Q49" s="268"/>
    </row>
    <row r="50" spans="1:17" ht="12.6" customHeight="1">
      <c r="A50" s="394">
        <f>'5- Identificación de Riesgos'!A50</f>
        <v>5</v>
      </c>
      <c r="B50" s="380" t="str">
        <f>'5- Identificación de Riesgos'!B50</f>
        <v xml:space="preserve">Recibir dádivas o beneficios a nombre propio o de terceros para  afectar la seguridad o confidencialidad de la información   </v>
      </c>
      <c r="C50" s="380" t="str">
        <f>'5- Identificación de Riesgos'!C50</f>
        <v xml:space="preserve">Recibir dádivas o beneficios a nombre propio o de terceros por   revelar información confidencial,  alterar, retener o no publicar información.  </v>
      </c>
      <c r="D50" s="380" t="s">
        <v>328</v>
      </c>
      <c r="E50" s="184" t="str">
        <f>'5- Identificación de Riesgos'!D50</f>
        <v>1. Falta de ética y valores.</v>
      </c>
      <c r="F50" s="391" t="str">
        <f>'5- Identificación de Riesgos'!H50</f>
        <v>Muy Baja - 1</v>
      </c>
      <c r="G50" s="380" t="str">
        <f>'5- Identificación de Riesgos'!M50</f>
        <v>Catastrófico - 5</v>
      </c>
      <c r="H50" s="380" t="str">
        <f>'5- Identificación de Riesgos'!N50</f>
        <v>Extremo - 5</v>
      </c>
      <c r="I50" s="470"/>
      <c r="J50" s="475" t="str">
        <f>'6- Valoración Controles'!T50</f>
        <v>Muy Baja - 1</v>
      </c>
      <c r="K50" s="475" t="str">
        <f>'6- Valoración Controles'!U50</f>
        <v>Catastrófico - 5</v>
      </c>
      <c r="L50" s="489" t="e">
        <f>AVERAGE(#REF!)</f>
        <v>#REF!</v>
      </c>
      <c r="M50" s="380" t="str">
        <f>'6- Valoración Controles'!V50</f>
        <v>Extremo - 5</v>
      </c>
      <c r="N50" s="380" t="s">
        <v>396</v>
      </c>
      <c r="O50" s="187"/>
      <c r="P50" s="187"/>
      <c r="Q50" s="188"/>
    </row>
    <row r="51" spans="1:17" ht="12.6" customHeight="1">
      <c r="A51" s="395"/>
      <c r="B51" s="373"/>
      <c r="C51" s="373"/>
      <c r="D51" s="373"/>
      <c r="E51" s="185" t="str">
        <f>'5- Identificación de Riesgos'!D51</f>
        <v>2. Insuficientes programas de capacitación para la toma de conciencia debido al desconocimiento de la ley antisoborno (ISO 37001:2016), Plan Anticorrupción y  de los  valores y principios propios de la entidad.</v>
      </c>
      <c r="F51" s="392"/>
      <c r="G51" s="492"/>
      <c r="H51" s="373"/>
      <c r="I51" s="471"/>
      <c r="J51" s="476"/>
      <c r="K51" s="476"/>
      <c r="L51" s="490"/>
      <c r="M51" s="373"/>
      <c r="N51" s="373"/>
      <c r="O51" s="189"/>
      <c r="P51" s="189"/>
      <c r="Q51" s="190"/>
    </row>
    <row r="52" spans="1:17" ht="12.6" customHeight="1">
      <c r="A52" s="395"/>
      <c r="B52" s="373"/>
      <c r="C52" s="373"/>
      <c r="D52" s="373"/>
      <c r="E52" s="185" t="str">
        <f>'5- Identificación de Riesgos'!D52</f>
        <v>3. Desconocimiento del Código de Etica y Buen Gobierno.</v>
      </c>
      <c r="F52" s="392"/>
      <c r="G52" s="492"/>
      <c r="H52" s="373"/>
      <c r="I52" s="471"/>
      <c r="J52" s="476"/>
      <c r="K52" s="476"/>
      <c r="L52" s="490"/>
      <c r="M52" s="373"/>
      <c r="N52" s="373"/>
      <c r="O52" s="189"/>
      <c r="P52" s="189"/>
      <c r="Q52" s="190"/>
    </row>
    <row r="53" spans="1:17" ht="12.6" customHeight="1">
      <c r="A53" s="395"/>
      <c r="B53" s="373"/>
      <c r="C53" s="373"/>
      <c r="D53" s="373"/>
      <c r="E53" s="185" t="str">
        <f>'5- Identificación de Riesgos'!D53</f>
        <v>4. Falta o inaplicación de controles.</v>
      </c>
      <c r="F53" s="392"/>
      <c r="G53" s="492"/>
      <c r="H53" s="373"/>
      <c r="I53" s="471"/>
      <c r="J53" s="476"/>
      <c r="K53" s="476"/>
      <c r="L53" s="490"/>
      <c r="M53" s="373"/>
      <c r="N53" s="373"/>
      <c r="O53" s="189"/>
      <c r="P53" s="189"/>
      <c r="Q53" s="190"/>
    </row>
    <row r="54" spans="1:17" ht="12.6" customHeight="1">
      <c r="A54" s="395"/>
      <c r="B54" s="373"/>
      <c r="C54" s="373"/>
      <c r="D54" s="373"/>
      <c r="E54" s="185">
        <f>'5- Identificación de Riesgos'!D54</f>
        <v>0</v>
      </c>
      <c r="F54" s="392"/>
      <c r="G54" s="492"/>
      <c r="H54" s="373"/>
      <c r="I54" s="471"/>
      <c r="J54" s="476"/>
      <c r="K54" s="476"/>
      <c r="L54" s="490"/>
      <c r="M54" s="373"/>
      <c r="N54" s="373"/>
      <c r="O54" s="189"/>
      <c r="P54" s="189"/>
      <c r="Q54" s="190"/>
    </row>
    <row r="55" spans="1:17" ht="12.6" customHeight="1">
      <c r="A55" s="395"/>
      <c r="B55" s="373"/>
      <c r="C55" s="373"/>
      <c r="D55" s="373"/>
      <c r="E55" s="185">
        <f>'5- Identificación de Riesgos'!D55</f>
        <v>0</v>
      </c>
      <c r="F55" s="392"/>
      <c r="G55" s="492"/>
      <c r="H55" s="373"/>
      <c r="I55" s="471"/>
      <c r="J55" s="476"/>
      <c r="K55" s="476"/>
      <c r="L55" s="490"/>
      <c r="M55" s="373"/>
      <c r="N55" s="373"/>
      <c r="O55" s="189"/>
      <c r="P55" s="189"/>
      <c r="Q55" s="190"/>
    </row>
    <row r="56" spans="1:17" ht="12.6" customHeight="1">
      <c r="A56" s="395"/>
      <c r="B56" s="373"/>
      <c r="C56" s="373"/>
      <c r="D56" s="373"/>
      <c r="E56" s="185">
        <f>'5- Identificación de Riesgos'!D56</f>
        <v>0</v>
      </c>
      <c r="F56" s="392"/>
      <c r="G56" s="492"/>
      <c r="H56" s="373"/>
      <c r="I56" s="471"/>
      <c r="J56" s="476"/>
      <c r="K56" s="476"/>
      <c r="L56" s="490"/>
      <c r="M56" s="373"/>
      <c r="N56" s="373"/>
      <c r="O56" s="189"/>
      <c r="P56" s="189"/>
      <c r="Q56" s="190"/>
    </row>
    <row r="57" spans="1:17" ht="12.6" customHeight="1">
      <c r="A57" s="395"/>
      <c r="B57" s="373"/>
      <c r="C57" s="373"/>
      <c r="D57" s="373"/>
      <c r="E57" s="185">
        <f>'5- Identificación de Riesgos'!D57</f>
        <v>0</v>
      </c>
      <c r="F57" s="392"/>
      <c r="G57" s="492"/>
      <c r="H57" s="373"/>
      <c r="I57" s="471"/>
      <c r="J57" s="476"/>
      <c r="K57" s="476"/>
      <c r="L57" s="490"/>
      <c r="M57" s="373"/>
      <c r="N57" s="373"/>
      <c r="O57" s="189"/>
      <c r="P57" s="189"/>
      <c r="Q57" s="190"/>
    </row>
    <row r="58" spans="1:17" ht="12.6" customHeight="1">
      <c r="A58" s="395"/>
      <c r="B58" s="373"/>
      <c r="C58" s="373"/>
      <c r="D58" s="373"/>
      <c r="E58" s="185">
        <f>'5- Identificación de Riesgos'!D58</f>
        <v>0</v>
      </c>
      <c r="F58" s="392"/>
      <c r="G58" s="492"/>
      <c r="H58" s="373"/>
      <c r="I58" s="471"/>
      <c r="J58" s="476"/>
      <c r="K58" s="476"/>
      <c r="L58" s="490"/>
      <c r="M58" s="373"/>
      <c r="N58" s="373"/>
      <c r="O58" s="189"/>
      <c r="P58" s="189"/>
      <c r="Q58" s="190"/>
    </row>
    <row r="59" spans="1:17" ht="12.6" customHeight="1" thickBot="1">
      <c r="A59" s="396"/>
      <c r="B59" s="374"/>
      <c r="C59" s="374"/>
      <c r="D59" s="374"/>
      <c r="E59" s="186">
        <f>'5- Identificación de Riesgos'!D59</f>
        <v>0</v>
      </c>
      <c r="F59" s="393"/>
      <c r="G59" s="493"/>
      <c r="H59" s="374"/>
      <c r="I59" s="472"/>
      <c r="J59" s="477"/>
      <c r="K59" s="477"/>
      <c r="L59" s="494"/>
      <c r="M59" s="374"/>
      <c r="N59" s="374"/>
      <c r="O59" s="191"/>
      <c r="P59" s="191"/>
      <c r="Q59" s="192"/>
    </row>
    <row r="60" spans="1:17" ht="28.9">
      <c r="A60" s="394">
        <f>'5- Identificación de Riesgos'!A60</f>
        <v>6</v>
      </c>
      <c r="B60" s="380"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380"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380" t="s">
        <v>328</v>
      </c>
      <c r="E60" s="184" t="str">
        <f>'5- Identificación de Riesgos'!D60</f>
        <v>1. Falta de ética de los servidores públicos (Debilidades en principios y valores).</v>
      </c>
      <c r="F60" s="391" t="str">
        <f>'5- Identificación de Riesgos'!H60</f>
        <v>Muy Baja - 1</v>
      </c>
      <c r="G60" s="380" t="str">
        <f>'5- Identificación de Riesgos'!M60</f>
        <v>Moderado - 3</v>
      </c>
      <c r="H60" s="380" t="str">
        <f>'5- Identificación de Riesgos'!N60</f>
        <v>Moderado - 3</v>
      </c>
      <c r="I60" s="470"/>
      <c r="J60" s="475" t="str">
        <f>'6- Valoración Controles'!T60</f>
        <v>Muy Baja - 1</v>
      </c>
      <c r="K60" s="475" t="str">
        <f>'6- Valoración Controles'!U60</f>
        <v>Menor - 2</v>
      </c>
      <c r="L60" s="489" t="e">
        <f>AVERAGE(#REF!)</f>
        <v>#REF!</v>
      </c>
      <c r="M60" s="380" t="str">
        <f>'6- Valoración Controles'!V60</f>
        <v>Bajo - 2</v>
      </c>
      <c r="N60" s="380" t="s">
        <v>396</v>
      </c>
      <c r="O60" s="187"/>
      <c r="P60" s="187"/>
      <c r="Q60" s="188"/>
    </row>
    <row r="61" spans="1:17" ht="30" customHeight="1">
      <c r="A61" s="395"/>
      <c r="B61" s="373"/>
      <c r="C61" s="373"/>
      <c r="D61" s="373"/>
      <c r="E61" s="185" t="str">
        <f>'5- Identificación de Riesgos'!D61</f>
        <v>2. Falta de ética de terceros interesados  (Debilidades principios y valores).</v>
      </c>
      <c r="F61" s="392"/>
      <c r="G61" s="492"/>
      <c r="H61" s="373"/>
      <c r="I61" s="471"/>
      <c r="J61" s="476"/>
      <c r="K61" s="476"/>
      <c r="L61" s="490"/>
      <c r="M61" s="373"/>
      <c r="N61" s="373"/>
      <c r="O61" s="189"/>
      <c r="P61" s="189"/>
      <c r="Q61" s="190"/>
    </row>
    <row r="62" spans="1:17" ht="86.45">
      <c r="A62" s="395"/>
      <c r="B62" s="373"/>
      <c r="C62" s="373"/>
      <c r="D62" s="373"/>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392"/>
      <c r="G62" s="492"/>
      <c r="H62" s="373"/>
      <c r="I62" s="471"/>
      <c r="J62" s="476"/>
      <c r="K62" s="476"/>
      <c r="L62" s="490"/>
      <c r="M62" s="373"/>
      <c r="N62" s="373"/>
      <c r="O62" s="189"/>
      <c r="P62" s="189"/>
      <c r="Q62" s="190"/>
    </row>
    <row r="63" spans="1:17">
      <c r="A63" s="395"/>
      <c r="B63" s="373"/>
      <c r="C63" s="373"/>
      <c r="D63" s="373"/>
      <c r="E63" s="185">
        <f>'5- Identificación de Riesgos'!D63</f>
        <v>0</v>
      </c>
      <c r="F63" s="392"/>
      <c r="G63" s="492"/>
      <c r="H63" s="373"/>
      <c r="I63" s="471"/>
      <c r="J63" s="476"/>
      <c r="K63" s="476"/>
      <c r="L63" s="490"/>
      <c r="M63" s="373"/>
      <c r="N63" s="373"/>
      <c r="O63" s="189"/>
      <c r="P63" s="189"/>
      <c r="Q63" s="190"/>
    </row>
    <row r="64" spans="1:17">
      <c r="A64" s="395"/>
      <c r="B64" s="373"/>
      <c r="C64" s="373"/>
      <c r="D64" s="373"/>
      <c r="E64" s="185">
        <f>'5- Identificación de Riesgos'!D64</f>
        <v>0</v>
      </c>
      <c r="F64" s="392"/>
      <c r="G64" s="492"/>
      <c r="H64" s="373"/>
      <c r="I64" s="471"/>
      <c r="J64" s="476"/>
      <c r="K64" s="476"/>
      <c r="L64" s="490"/>
      <c r="M64" s="373"/>
      <c r="N64" s="373"/>
      <c r="O64" s="189"/>
      <c r="P64" s="189"/>
      <c r="Q64" s="190"/>
    </row>
    <row r="65" spans="1:17">
      <c r="A65" s="395"/>
      <c r="B65" s="373"/>
      <c r="C65" s="373"/>
      <c r="D65" s="373"/>
      <c r="E65" s="185">
        <f>'5- Identificación de Riesgos'!D65</f>
        <v>0</v>
      </c>
      <c r="F65" s="392"/>
      <c r="G65" s="492"/>
      <c r="H65" s="373"/>
      <c r="I65" s="471"/>
      <c r="J65" s="476"/>
      <c r="K65" s="476"/>
      <c r="L65" s="490"/>
      <c r="M65" s="373"/>
      <c r="N65" s="373"/>
      <c r="O65" s="189"/>
      <c r="P65" s="189"/>
      <c r="Q65" s="190"/>
    </row>
    <row r="66" spans="1:17">
      <c r="A66" s="395"/>
      <c r="B66" s="373"/>
      <c r="C66" s="373"/>
      <c r="D66" s="373"/>
      <c r="E66" s="185">
        <f>'5- Identificación de Riesgos'!D66</f>
        <v>0</v>
      </c>
      <c r="F66" s="392"/>
      <c r="G66" s="492"/>
      <c r="H66" s="373"/>
      <c r="I66" s="471"/>
      <c r="J66" s="476"/>
      <c r="K66" s="476"/>
      <c r="L66" s="490"/>
      <c r="M66" s="373"/>
      <c r="N66" s="373"/>
      <c r="O66" s="189"/>
      <c r="P66" s="189"/>
      <c r="Q66" s="190"/>
    </row>
    <row r="67" spans="1:17">
      <c r="A67" s="395"/>
      <c r="B67" s="373"/>
      <c r="C67" s="373"/>
      <c r="D67" s="373"/>
      <c r="E67" s="185">
        <f>'5- Identificación de Riesgos'!D67</f>
        <v>0</v>
      </c>
      <c r="F67" s="392"/>
      <c r="G67" s="492"/>
      <c r="H67" s="373"/>
      <c r="I67" s="471"/>
      <c r="J67" s="476"/>
      <c r="K67" s="476"/>
      <c r="L67" s="490"/>
      <c r="M67" s="373"/>
      <c r="N67" s="373"/>
      <c r="O67" s="189"/>
      <c r="P67" s="189"/>
      <c r="Q67" s="190"/>
    </row>
    <row r="68" spans="1:17">
      <c r="A68" s="395"/>
      <c r="B68" s="373"/>
      <c r="C68" s="373"/>
      <c r="D68" s="373"/>
      <c r="E68" s="185">
        <f>'5- Identificación de Riesgos'!D68</f>
        <v>0</v>
      </c>
      <c r="F68" s="392"/>
      <c r="G68" s="492"/>
      <c r="H68" s="373"/>
      <c r="I68" s="471"/>
      <c r="J68" s="476"/>
      <c r="K68" s="476"/>
      <c r="L68" s="490"/>
      <c r="M68" s="373"/>
      <c r="N68" s="373"/>
      <c r="O68" s="189"/>
      <c r="P68" s="189"/>
      <c r="Q68" s="190"/>
    </row>
    <row r="69" spans="1:17" ht="15" thickBot="1">
      <c r="A69" s="396"/>
      <c r="B69" s="374"/>
      <c r="C69" s="374"/>
      <c r="D69" s="374"/>
      <c r="E69" s="186">
        <f>'5- Identificación de Riesgos'!D69</f>
        <v>0</v>
      </c>
      <c r="F69" s="393"/>
      <c r="G69" s="493"/>
      <c r="H69" s="374"/>
      <c r="I69" s="472"/>
      <c r="J69" s="477"/>
      <c r="K69" s="477"/>
      <c r="L69" s="494"/>
      <c r="M69" s="374"/>
      <c r="N69" s="374"/>
      <c r="O69" s="191"/>
      <c r="P69" s="191"/>
      <c r="Q69" s="192"/>
    </row>
    <row r="70" spans="1:17" ht="28.9">
      <c r="A70" s="394">
        <f>'5- Identificación de Riesgos'!A70</f>
        <v>7</v>
      </c>
      <c r="B70" s="380" t="str">
        <f>'5- Identificación de Riesgos'!B70</f>
        <v>Ofrecer, prometer, entregar, aceptar o solicitar una ventaja indebida para ocultar, modificar o eliminar información publicada en el Portal Web de la Rama Judicial para  favorecer intereses en beneficio propio o de terceros.</v>
      </c>
      <c r="C70" s="380" t="str">
        <f>'5- Identificación de Riesgos'!C70</f>
        <v xml:space="preserve"> Cuando la información que se publica en el Portal de la Rama Judicial se oculta, modifica o elimina de manera indebida, afectando la imagen reputacional de la Rama Judicial.</v>
      </c>
      <c r="D70" s="380" t="s">
        <v>328</v>
      </c>
      <c r="E70" s="184" t="str">
        <f>'5- Identificación de Riesgos'!D70</f>
        <v>1. Falta de ética de los servidores públicos (Debilidades en principios y valores).</v>
      </c>
      <c r="F70" s="391" t="str">
        <f>'5- Identificación de Riesgos'!H70</f>
        <v>Muy Baja - 1</v>
      </c>
      <c r="G70" s="380" t="str">
        <f>'5- Identificación de Riesgos'!M70</f>
        <v>Moderado - 3</v>
      </c>
      <c r="H70" s="380" t="str">
        <f>'5- Identificación de Riesgos'!N70</f>
        <v>Moderado - 3</v>
      </c>
      <c r="I70" s="499"/>
      <c r="J70" s="475" t="str">
        <f>'6- Valoración Controles'!T70</f>
        <v>Muy Baja - 1</v>
      </c>
      <c r="K70" s="475" t="str">
        <f>'6- Valoración Controles'!U70</f>
        <v>Menor - 2</v>
      </c>
      <c r="L70" s="489" t="e">
        <f>AVERAGE(#REF!)</f>
        <v>#REF!</v>
      </c>
      <c r="M70" s="380" t="str">
        <f>'6- Valoración Controles'!V70</f>
        <v>Bajo - 2</v>
      </c>
      <c r="N70" s="380" t="s">
        <v>396</v>
      </c>
      <c r="O70" s="269"/>
      <c r="P70" s="269"/>
      <c r="Q70" s="270"/>
    </row>
    <row r="71" spans="1:17" ht="28.9">
      <c r="A71" s="395"/>
      <c r="B71" s="373"/>
      <c r="C71" s="373"/>
      <c r="D71" s="373"/>
      <c r="E71" s="185" t="str">
        <f>'5- Identificación de Riesgos'!D71</f>
        <v>2. Falta de ética de terceros interesados  (Debilidades principios y valores).</v>
      </c>
      <c r="F71" s="392"/>
      <c r="G71" s="492"/>
      <c r="H71" s="373"/>
      <c r="I71" s="500"/>
      <c r="J71" s="476"/>
      <c r="K71" s="476"/>
      <c r="L71" s="490"/>
      <c r="M71" s="373"/>
      <c r="N71" s="373"/>
      <c r="O71" s="189"/>
      <c r="P71" s="189"/>
      <c r="Q71" s="190"/>
    </row>
    <row r="72" spans="1:17" ht="43.15">
      <c r="A72" s="395"/>
      <c r="B72" s="373"/>
      <c r="C72" s="373"/>
      <c r="D72" s="373"/>
      <c r="E72" s="185" t="str">
        <f>'5- Identificación de Riesgos'!D72</f>
        <v>3. Debilidad en los controles establecidos para la publicación de información en el portal web de la Rama Judicial.</v>
      </c>
      <c r="F72" s="392"/>
      <c r="G72" s="492"/>
      <c r="H72" s="373"/>
      <c r="I72" s="500"/>
      <c r="J72" s="476"/>
      <c r="K72" s="476"/>
      <c r="L72" s="490"/>
      <c r="M72" s="373"/>
      <c r="N72" s="373"/>
      <c r="O72" s="189"/>
      <c r="P72" s="189"/>
      <c r="Q72" s="190"/>
    </row>
    <row r="73" spans="1:17">
      <c r="A73" s="395"/>
      <c r="B73" s="373"/>
      <c r="C73" s="373"/>
      <c r="D73" s="373"/>
      <c r="E73" s="185">
        <f>'5- Identificación de Riesgos'!D73</f>
        <v>0</v>
      </c>
      <c r="F73" s="392"/>
      <c r="G73" s="492"/>
      <c r="H73" s="373"/>
      <c r="I73" s="500"/>
      <c r="J73" s="476"/>
      <c r="K73" s="476"/>
      <c r="L73" s="490"/>
      <c r="M73" s="373"/>
      <c r="N73" s="373"/>
      <c r="O73" s="189"/>
      <c r="P73" s="189"/>
      <c r="Q73" s="190"/>
    </row>
    <row r="74" spans="1:17">
      <c r="A74" s="395"/>
      <c r="B74" s="373"/>
      <c r="C74" s="373"/>
      <c r="D74" s="373"/>
      <c r="E74" s="185">
        <f>'5- Identificación de Riesgos'!D74</f>
        <v>0</v>
      </c>
      <c r="F74" s="392"/>
      <c r="G74" s="492"/>
      <c r="H74" s="373"/>
      <c r="I74" s="500"/>
      <c r="J74" s="476"/>
      <c r="K74" s="476"/>
      <c r="L74" s="490"/>
      <c r="M74" s="373"/>
      <c r="N74" s="373"/>
      <c r="O74" s="189"/>
      <c r="P74" s="189"/>
      <c r="Q74" s="190"/>
    </row>
    <row r="75" spans="1:17">
      <c r="A75" s="395"/>
      <c r="B75" s="373"/>
      <c r="C75" s="373"/>
      <c r="D75" s="373"/>
      <c r="E75" s="185">
        <f>'5- Identificación de Riesgos'!D75</f>
        <v>0</v>
      </c>
      <c r="F75" s="392"/>
      <c r="G75" s="492"/>
      <c r="H75" s="373"/>
      <c r="I75" s="500"/>
      <c r="J75" s="476"/>
      <c r="K75" s="476"/>
      <c r="L75" s="490"/>
      <c r="M75" s="373"/>
      <c r="N75" s="373"/>
      <c r="O75" s="189"/>
      <c r="P75" s="189"/>
      <c r="Q75" s="190"/>
    </row>
    <row r="76" spans="1:17">
      <c r="A76" s="395"/>
      <c r="B76" s="373"/>
      <c r="C76" s="373"/>
      <c r="D76" s="373"/>
      <c r="E76" s="185">
        <f>'5- Identificación de Riesgos'!D76</f>
        <v>0</v>
      </c>
      <c r="F76" s="392"/>
      <c r="G76" s="492"/>
      <c r="H76" s="373"/>
      <c r="I76" s="500"/>
      <c r="J76" s="476"/>
      <c r="K76" s="476"/>
      <c r="L76" s="490"/>
      <c r="M76" s="373"/>
      <c r="N76" s="373"/>
      <c r="O76" s="189"/>
      <c r="P76" s="189"/>
      <c r="Q76" s="190"/>
    </row>
    <row r="77" spans="1:17">
      <c r="A77" s="395"/>
      <c r="B77" s="373"/>
      <c r="C77" s="373"/>
      <c r="D77" s="373"/>
      <c r="E77" s="185">
        <f>'5- Identificación de Riesgos'!D77</f>
        <v>0</v>
      </c>
      <c r="F77" s="392"/>
      <c r="G77" s="492"/>
      <c r="H77" s="373"/>
      <c r="I77" s="500"/>
      <c r="J77" s="476"/>
      <c r="K77" s="476"/>
      <c r="L77" s="490"/>
      <c r="M77" s="373"/>
      <c r="N77" s="373"/>
      <c r="O77" s="189"/>
      <c r="P77" s="189"/>
      <c r="Q77" s="190"/>
    </row>
    <row r="78" spans="1:17">
      <c r="A78" s="395"/>
      <c r="B78" s="373"/>
      <c r="C78" s="373"/>
      <c r="D78" s="373"/>
      <c r="E78" s="185">
        <f>'5- Identificación de Riesgos'!D78</f>
        <v>0</v>
      </c>
      <c r="F78" s="392"/>
      <c r="G78" s="492"/>
      <c r="H78" s="373"/>
      <c r="I78" s="500"/>
      <c r="J78" s="476"/>
      <c r="K78" s="476"/>
      <c r="L78" s="490"/>
      <c r="M78" s="373"/>
      <c r="N78" s="373"/>
      <c r="O78" s="189"/>
      <c r="P78" s="189"/>
      <c r="Q78" s="190"/>
    </row>
    <row r="79" spans="1:17" ht="15" thickBot="1">
      <c r="A79" s="396"/>
      <c r="B79" s="374"/>
      <c r="C79" s="374"/>
      <c r="D79" s="374"/>
      <c r="E79" s="186">
        <f>'5- Identificación de Riesgos'!D79</f>
        <v>0</v>
      </c>
      <c r="F79" s="393"/>
      <c r="G79" s="493"/>
      <c r="H79" s="374"/>
      <c r="I79" s="501"/>
      <c r="J79" s="477"/>
      <c r="K79" s="477"/>
      <c r="L79" s="494"/>
      <c r="M79" s="374"/>
      <c r="N79" s="374"/>
      <c r="O79" s="191"/>
      <c r="P79" s="191"/>
      <c r="Q79" s="192"/>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defaultColWidth="11.42578125" defaultRowHeight="14.4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3.45" thickBot="1">
      <c r="A2" s="2"/>
      <c r="B2" s="502" t="s">
        <v>397</v>
      </c>
      <c r="C2" s="502"/>
      <c r="D2" s="502"/>
      <c r="E2" s="502"/>
      <c r="F2" s="78"/>
      <c r="G2" s="2"/>
      <c r="H2" s="2"/>
      <c r="I2" s="2"/>
      <c r="J2" s="2"/>
      <c r="K2" s="2"/>
      <c r="L2" s="2"/>
      <c r="M2" s="2"/>
      <c r="N2" s="2"/>
      <c r="O2" s="2"/>
      <c r="P2" s="2"/>
      <c r="Q2" s="2"/>
      <c r="R2" s="2"/>
      <c r="S2" s="2"/>
      <c r="T2" s="2"/>
      <c r="U2" s="2"/>
      <c r="V2" s="2"/>
      <c r="W2" s="2"/>
      <c r="X2" s="2"/>
      <c r="Y2" s="2"/>
      <c r="Z2" s="2"/>
      <c r="AA2" s="2"/>
      <c r="AB2" s="2"/>
      <c r="AC2" s="2"/>
      <c r="AD2" s="2"/>
      <c r="AE2" s="2"/>
    </row>
    <row r="3" spans="1:137" ht="15.6"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53" t="s">
        <v>398</v>
      </c>
      <c r="D4" s="254"/>
      <c r="E4" s="255" t="s">
        <v>399</v>
      </c>
      <c r="F4" s="58"/>
      <c r="G4" s="2"/>
      <c r="H4" s="2"/>
      <c r="I4" s="2"/>
      <c r="J4" s="2"/>
      <c r="K4" s="2"/>
      <c r="L4" s="2"/>
      <c r="M4" s="2"/>
      <c r="N4" s="2"/>
      <c r="O4" s="2"/>
      <c r="P4" s="2"/>
      <c r="Q4" s="2"/>
      <c r="R4" s="2"/>
      <c r="S4" s="2"/>
      <c r="T4" s="2"/>
      <c r="U4" s="2"/>
      <c r="V4" s="2"/>
      <c r="W4" s="2"/>
      <c r="X4" s="2"/>
      <c r="Y4" s="2"/>
      <c r="Z4" s="2"/>
      <c r="AA4" s="2"/>
      <c r="AB4" s="2"/>
      <c r="AC4" s="2"/>
      <c r="AD4" s="2"/>
      <c r="AE4" s="2"/>
    </row>
    <row r="5" spans="1:137" ht="42">
      <c r="A5" s="2"/>
      <c r="B5" s="56"/>
      <c r="C5" s="59" t="s">
        <v>400</v>
      </c>
      <c r="D5" s="59"/>
      <c r="E5" s="59" t="s">
        <v>401</v>
      </c>
      <c r="F5" s="57" t="s">
        <v>399</v>
      </c>
      <c r="G5" s="2"/>
      <c r="H5" s="2"/>
      <c r="I5" s="2"/>
      <c r="J5" s="2"/>
      <c r="K5" s="2"/>
      <c r="L5" s="2"/>
      <c r="M5" s="2"/>
      <c r="N5" s="2"/>
      <c r="O5" s="2"/>
      <c r="P5" s="2"/>
      <c r="Q5" s="2"/>
      <c r="R5" s="2"/>
      <c r="S5" s="2"/>
      <c r="T5" s="2"/>
      <c r="U5" s="2"/>
      <c r="V5" s="2"/>
      <c r="W5" s="2"/>
      <c r="X5" s="2"/>
      <c r="Y5" s="2"/>
      <c r="Z5" s="2"/>
      <c r="AA5" s="2"/>
      <c r="AB5" s="2"/>
      <c r="AC5" s="2"/>
      <c r="AD5" s="2"/>
      <c r="AE5" s="2"/>
    </row>
    <row r="6" spans="1:137" ht="20.45">
      <c r="A6" s="2"/>
      <c r="B6" s="60" t="s">
        <v>402</v>
      </c>
      <c r="C6" s="256" t="s">
        <v>403</v>
      </c>
      <c r="D6" s="257">
        <v>0.04</v>
      </c>
      <c r="E6" s="258" t="s">
        <v>404</v>
      </c>
      <c r="F6" s="89">
        <v>1</v>
      </c>
      <c r="G6" s="2"/>
      <c r="H6" s="45"/>
      <c r="I6" s="2"/>
      <c r="J6" s="2"/>
      <c r="K6" s="2"/>
      <c r="L6" s="2"/>
      <c r="M6" s="2"/>
      <c r="N6" s="2"/>
      <c r="O6" s="2"/>
      <c r="P6" s="2"/>
      <c r="Q6" s="2"/>
      <c r="R6" s="2"/>
      <c r="S6" s="2"/>
      <c r="T6" s="2"/>
      <c r="U6" s="2"/>
      <c r="V6" s="2"/>
      <c r="W6" s="2"/>
      <c r="X6" s="2"/>
      <c r="Y6" s="2"/>
      <c r="Z6" s="2"/>
      <c r="AA6" s="2"/>
      <c r="AB6" s="2"/>
      <c r="AC6" s="2"/>
      <c r="AD6" s="2"/>
      <c r="AE6" s="2"/>
    </row>
    <row r="7" spans="1:137" ht="20.45">
      <c r="A7" s="2"/>
      <c r="B7" s="61" t="s">
        <v>405</v>
      </c>
      <c r="C7" s="256" t="s">
        <v>406</v>
      </c>
      <c r="D7" s="257">
        <v>0.09</v>
      </c>
      <c r="E7" s="258" t="s">
        <v>407</v>
      </c>
      <c r="F7" s="89">
        <v>2</v>
      </c>
      <c r="G7" s="2"/>
      <c r="H7" s="2"/>
      <c r="I7" s="2"/>
      <c r="J7" s="2"/>
      <c r="K7" s="2"/>
      <c r="L7" s="2"/>
      <c r="M7" s="2"/>
      <c r="N7" s="2"/>
      <c r="O7" s="2"/>
      <c r="P7" s="2"/>
      <c r="Q7" s="2"/>
      <c r="R7" s="2"/>
      <c r="S7" s="2"/>
      <c r="T7" s="2"/>
      <c r="U7" s="2"/>
      <c r="V7" s="2"/>
      <c r="W7" s="2"/>
      <c r="X7" s="2"/>
      <c r="Y7" s="2"/>
      <c r="Z7" s="2"/>
      <c r="AA7" s="2"/>
      <c r="AB7" s="2"/>
      <c r="AC7" s="2"/>
      <c r="AD7" s="2"/>
      <c r="AE7" s="2"/>
    </row>
    <row r="8" spans="1:137" ht="20.45">
      <c r="A8" s="2"/>
      <c r="B8" s="62" t="s">
        <v>408</v>
      </c>
      <c r="C8" s="256" t="s">
        <v>409</v>
      </c>
      <c r="D8" s="257">
        <v>0.28999999999999998</v>
      </c>
      <c r="E8" s="258" t="s">
        <v>410</v>
      </c>
      <c r="F8" s="89">
        <v>3</v>
      </c>
      <c r="G8" s="2"/>
      <c r="H8" s="2"/>
      <c r="I8" s="2"/>
      <c r="J8" s="2"/>
      <c r="K8" s="2"/>
      <c r="L8" s="2"/>
      <c r="M8" s="2"/>
      <c r="N8" s="2"/>
      <c r="O8" s="2"/>
      <c r="P8" s="2"/>
      <c r="Q8" s="2"/>
      <c r="R8" s="2"/>
      <c r="S8" s="2"/>
      <c r="T8" s="2"/>
      <c r="U8" s="2"/>
      <c r="V8" s="2"/>
      <c r="W8" s="2"/>
      <c r="X8" s="2"/>
      <c r="Y8" s="2"/>
      <c r="Z8" s="2"/>
      <c r="AA8" s="2"/>
      <c r="AB8" s="2"/>
      <c r="AC8" s="2"/>
      <c r="AD8" s="2"/>
      <c r="AE8" s="2"/>
    </row>
    <row r="9" spans="1:137" ht="20.45">
      <c r="A9" s="2"/>
      <c r="B9" s="63" t="s">
        <v>411</v>
      </c>
      <c r="C9" s="256" t="s">
        <v>412</v>
      </c>
      <c r="D9" s="257">
        <v>0.49</v>
      </c>
      <c r="E9" s="258" t="s">
        <v>413</v>
      </c>
      <c r="F9" s="89">
        <v>4</v>
      </c>
      <c r="G9" s="2"/>
      <c r="H9" s="2"/>
      <c r="I9" s="2"/>
      <c r="J9" s="2"/>
      <c r="K9" s="2"/>
      <c r="L9" s="2"/>
      <c r="M9" s="2"/>
      <c r="N9" s="2"/>
      <c r="O9" s="2"/>
      <c r="P9" s="2"/>
      <c r="Q9" s="2"/>
      <c r="R9" s="2"/>
      <c r="S9" s="2"/>
      <c r="T9" s="2"/>
      <c r="U9" s="2"/>
      <c r="V9" s="2"/>
      <c r="W9" s="2"/>
      <c r="X9" s="2"/>
      <c r="Y9" s="2"/>
      <c r="Z9" s="2"/>
      <c r="AA9" s="2"/>
      <c r="AB9" s="2"/>
      <c r="AC9" s="2"/>
      <c r="AD9" s="2"/>
      <c r="AE9" s="2"/>
    </row>
    <row r="10" spans="1:137" ht="20.45">
      <c r="A10" s="2"/>
      <c r="B10" s="64" t="s">
        <v>414</v>
      </c>
      <c r="C10" s="256" t="s">
        <v>415</v>
      </c>
      <c r="D10" s="257">
        <v>1</v>
      </c>
      <c r="E10" s="258" t="s">
        <v>416</v>
      </c>
      <c r="F10" s="89">
        <v>5</v>
      </c>
      <c r="G10" s="2"/>
      <c r="H10" s="2"/>
      <c r="I10" s="81" t="s">
        <v>333</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2.9">
      <c r="A14" s="2"/>
      <c r="B14" s="503" t="s">
        <v>417</v>
      </c>
      <c r="C14" s="503"/>
      <c r="D14" s="503"/>
      <c r="E14" s="503"/>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4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1">
      <c r="A16" s="66"/>
      <c r="B16" s="67"/>
      <c r="C16" s="505" t="s">
        <v>293</v>
      </c>
      <c r="D16" s="505"/>
      <c r="E16" s="505"/>
      <c r="F16" s="67"/>
      <c r="G16" s="66"/>
      <c r="H16" s="66"/>
      <c r="I16" s="82" t="s">
        <v>288</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418</v>
      </c>
      <c r="C17" s="504" t="s">
        <v>419</v>
      </c>
      <c r="D17" s="504"/>
      <c r="E17" s="504"/>
      <c r="F17" s="89">
        <v>1</v>
      </c>
      <c r="G17" s="66"/>
      <c r="H17" s="66"/>
      <c r="I17" s="81" t="s">
        <v>293</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420</v>
      </c>
      <c r="C18" s="504" t="s">
        <v>323</v>
      </c>
      <c r="D18" s="504"/>
      <c r="E18" s="504"/>
      <c r="F18" s="89">
        <v>2</v>
      </c>
      <c r="G18" s="66"/>
      <c r="H18" s="66"/>
      <c r="I18" s="81" t="s">
        <v>325</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421</v>
      </c>
      <c r="C19" s="504" t="s">
        <v>294</v>
      </c>
      <c r="D19" s="504"/>
      <c r="E19" s="504"/>
      <c r="F19" s="89">
        <v>3</v>
      </c>
      <c r="G19" s="66"/>
      <c r="H19" s="66"/>
      <c r="I19" s="81" t="s">
        <v>328</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422</v>
      </c>
      <c r="C20" s="504" t="s">
        <v>305</v>
      </c>
      <c r="D20" s="504"/>
      <c r="E20" s="504"/>
      <c r="F20" s="89">
        <v>4</v>
      </c>
      <c r="G20" s="66"/>
      <c r="H20" s="66"/>
      <c r="I20" s="81" t="s">
        <v>296</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423</v>
      </c>
      <c r="C21" s="504" t="s">
        <v>338</v>
      </c>
      <c r="D21" s="504"/>
      <c r="E21" s="504"/>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4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4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1">
      <c r="A24" s="66"/>
      <c r="B24" s="67"/>
      <c r="C24" s="506" t="s">
        <v>325</v>
      </c>
      <c r="D24" s="506"/>
      <c r="E24" s="506"/>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45">
      <c r="A25" s="66"/>
      <c r="B25" s="69" t="s">
        <v>418</v>
      </c>
      <c r="C25" s="504" t="s">
        <v>424</v>
      </c>
      <c r="D25" s="504"/>
      <c r="E25" s="504"/>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45">
      <c r="A26" s="66"/>
      <c r="B26" s="70" t="s">
        <v>420</v>
      </c>
      <c r="C26" s="504" t="s">
        <v>425</v>
      </c>
      <c r="D26" s="504"/>
      <c r="E26" s="504"/>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45">
      <c r="A27" s="66"/>
      <c r="B27" s="71" t="s">
        <v>421</v>
      </c>
      <c r="C27" s="504" t="s">
        <v>326</v>
      </c>
      <c r="D27" s="504"/>
      <c r="E27" s="504"/>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45">
      <c r="A28" s="66"/>
      <c r="B28" s="72" t="s">
        <v>422</v>
      </c>
      <c r="C28" s="504" t="s">
        <v>426</v>
      </c>
      <c r="D28" s="504"/>
      <c r="E28" s="504"/>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45">
      <c r="A29" s="66"/>
      <c r="B29" s="73" t="s">
        <v>423</v>
      </c>
      <c r="C29" s="504" t="s">
        <v>340</v>
      </c>
      <c r="D29" s="504"/>
      <c r="E29" s="504"/>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4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1">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1">
      <c r="B32" s="88"/>
      <c r="C32" s="505" t="s">
        <v>328</v>
      </c>
      <c r="D32" s="505"/>
      <c r="E32" s="505"/>
      <c r="F32" s="75"/>
      <c r="I32" s="74"/>
      <c r="J32" s="74"/>
      <c r="K32" s="74"/>
      <c r="L32" s="74"/>
      <c r="M32" s="74"/>
      <c r="N32" s="74"/>
      <c r="O32" s="74"/>
      <c r="P32" s="74"/>
      <c r="Q32" s="74"/>
      <c r="R32" s="74"/>
      <c r="S32" s="74"/>
    </row>
    <row r="33" spans="2:19" s="66" customFormat="1" ht="20.45">
      <c r="B33" s="60" t="s">
        <v>418</v>
      </c>
      <c r="C33" s="504" t="s">
        <v>331</v>
      </c>
      <c r="D33" s="504"/>
      <c r="E33" s="504"/>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45">
      <c r="B34" s="61" t="s">
        <v>420</v>
      </c>
      <c r="C34" s="504" t="s">
        <v>427</v>
      </c>
      <c r="D34" s="504"/>
      <c r="E34" s="504"/>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45">
      <c r="B35" s="62" t="s">
        <v>421</v>
      </c>
      <c r="C35" s="504" t="s">
        <v>329</v>
      </c>
      <c r="D35" s="504"/>
      <c r="E35" s="504"/>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45">
      <c r="B36" s="63" t="s">
        <v>422</v>
      </c>
      <c r="C36" s="504" t="s">
        <v>334</v>
      </c>
      <c r="D36" s="504"/>
      <c r="E36" s="504"/>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45">
      <c r="B37" s="64" t="s">
        <v>423</v>
      </c>
      <c r="C37" s="504" t="s">
        <v>428</v>
      </c>
      <c r="D37" s="504"/>
      <c r="E37" s="504"/>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1">
      <c r="B38" s="76"/>
      <c r="C38" s="76"/>
      <c r="D38" s="76"/>
      <c r="E38" s="76"/>
      <c r="F38" s="75"/>
      <c r="I38" s="74"/>
      <c r="J38" s="74"/>
      <c r="K38" s="74"/>
      <c r="L38" s="74"/>
      <c r="M38" s="74"/>
      <c r="N38" s="74"/>
      <c r="O38" s="74"/>
      <c r="P38" s="74"/>
      <c r="Q38" s="74"/>
      <c r="R38" s="74"/>
      <c r="S38" s="74"/>
    </row>
    <row r="39" spans="2:19" s="66" customFormat="1" ht="21">
      <c r="B39" s="76"/>
      <c r="C39" s="76"/>
      <c r="D39" s="76"/>
      <c r="E39" s="76"/>
      <c r="F39" s="75"/>
    </row>
    <row r="40" spans="2:19" s="66" customFormat="1" ht="21">
      <c r="B40" s="67"/>
      <c r="C40" s="505" t="s">
        <v>296</v>
      </c>
      <c r="D40" s="505"/>
      <c r="E40" s="505"/>
      <c r="F40" s="75"/>
    </row>
    <row r="41" spans="2:19" s="66" customFormat="1" ht="20.45">
      <c r="B41" s="90" t="s">
        <v>418</v>
      </c>
      <c r="C41" s="504" t="s">
        <v>429</v>
      </c>
      <c r="D41" s="504"/>
      <c r="E41" s="504"/>
      <c r="F41" s="89">
        <v>1</v>
      </c>
    </row>
    <row r="42" spans="2:19" s="66" customFormat="1" ht="20.45">
      <c r="B42" s="91" t="s">
        <v>420</v>
      </c>
      <c r="C42" s="504" t="s">
        <v>297</v>
      </c>
      <c r="D42" s="504"/>
      <c r="E42" s="504"/>
      <c r="F42" s="89">
        <v>2</v>
      </c>
    </row>
    <row r="43" spans="2:19" s="66" customFormat="1" ht="20.45">
      <c r="B43" s="92" t="s">
        <v>421</v>
      </c>
      <c r="C43" s="504" t="s">
        <v>314</v>
      </c>
      <c r="D43" s="504"/>
      <c r="E43" s="504"/>
      <c r="F43" s="89">
        <v>3</v>
      </c>
    </row>
    <row r="44" spans="2:19" s="66" customFormat="1" ht="20.45">
      <c r="B44" s="93" t="s">
        <v>422</v>
      </c>
      <c r="C44" s="504" t="s">
        <v>430</v>
      </c>
      <c r="D44" s="504"/>
      <c r="E44" s="504"/>
      <c r="F44" s="89">
        <v>4</v>
      </c>
    </row>
    <row r="45" spans="2:19" s="66" customFormat="1" ht="20.45">
      <c r="B45" s="94" t="s">
        <v>423</v>
      </c>
      <c r="C45" s="504" t="s">
        <v>431</v>
      </c>
      <c r="D45" s="504"/>
      <c r="E45" s="504"/>
      <c r="F45" s="89">
        <v>5</v>
      </c>
    </row>
    <row r="46" spans="2:19" s="66" customFormat="1" ht="20.45">
      <c r="B46" s="74"/>
      <c r="C46" s="74" t="s">
        <v>432</v>
      </c>
      <c r="D46" s="74"/>
      <c r="F46" s="75"/>
    </row>
    <row r="47" spans="2:19" s="66" customFormat="1" ht="20.45">
      <c r="B47" s="74"/>
      <c r="C47" s="74"/>
      <c r="D47" s="74"/>
      <c r="F47" s="75"/>
    </row>
    <row r="48" spans="2:19" s="66" customFormat="1" ht="21">
      <c r="B48" s="67"/>
      <c r="C48" s="506" t="s">
        <v>346</v>
      </c>
      <c r="D48" s="506"/>
      <c r="E48" s="506"/>
      <c r="F48" s="75"/>
    </row>
    <row r="49" spans="2:11" s="66" customFormat="1" ht="20.25" customHeight="1">
      <c r="B49" s="69" t="s">
        <v>418</v>
      </c>
      <c r="C49" s="504" t="s">
        <v>347</v>
      </c>
      <c r="D49" s="504"/>
      <c r="E49" s="504"/>
      <c r="F49" s="89">
        <v>1</v>
      </c>
    </row>
    <row r="50" spans="2:11" s="66" customFormat="1" ht="20.25" customHeight="1">
      <c r="B50" s="70" t="s">
        <v>420</v>
      </c>
      <c r="C50" s="504" t="s">
        <v>433</v>
      </c>
      <c r="D50" s="504"/>
      <c r="E50" s="504"/>
      <c r="F50" s="89">
        <v>2</v>
      </c>
      <c r="K50" s="67"/>
    </row>
    <row r="51" spans="2:11" s="66" customFormat="1" ht="20.25" customHeight="1">
      <c r="B51" s="71" t="s">
        <v>421</v>
      </c>
      <c r="C51" s="504" t="s">
        <v>434</v>
      </c>
      <c r="D51" s="504"/>
      <c r="E51" s="504"/>
      <c r="F51" s="89">
        <v>3</v>
      </c>
    </row>
    <row r="52" spans="2:11" s="66" customFormat="1" ht="20.25" customHeight="1">
      <c r="B52" s="72" t="s">
        <v>422</v>
      </c>
      <c r="C52" s="504" t="s">
        <v>435</v>
      </c>
      <c r="D52" s="504"/>
      <c r="E52" s="504"/>
      <c r="F52" s="89">
        <v>4</v>
      </c>
    </row>
    <row r="53" spans="2:11" s="66" customFormat="1" ht="20.25" customHeight="1">
      <c r="B53" s="73" t="s">
        <v>423</v>
      </c>
      <c r="C53" s="504" t="s">
        <v>436</v>
      </c>
      <c r="D53" s="504"/>
      <c r="E53" s="504"/>
      <c r="F53" s="89">
        <v>5</v>
      </c>
    </row>
    <row r="54" spans="2:11" s="66" customFormat="1" ht="20.45">
      <c r="B54" s="74"/>
      <c r="C54" s="74"/>
      <c r="D54" s="74"/>
      <c r="E54" s="74"/>
      <c r="F54" s="75"/>
    </row>
    <row r="55" spans="2:11" s="66" customFormat="1" ht="20.45"/>
    <row r="56" spans="2:11" s="66" customFormat="1" ht="20.25" customHeight="1">
      <c r="B56" s="67"/>
      <c r="C56" s="84" t="s">
        <v>333</v>
      </c>
      <c r="D56" s="84"/>
      <c r="E56" s="84"/>
      <c r="F56" s="75"/>
    </row>
    <row r="57" spans="2:11" s="66" customFormat="1" ht="20.25" customHeight="1">
      <c r="B57" s="69" t="s">
        <v>418</v>
      </c>
      <c r="C57" s="507" t="s">
        <v>437</v>
      </c>
      <c r="D57" s="507"/>
      <c r="E57" s="507"/>
      <c r="F57" s="89">
        <v>1</v>
      </c>
    </row>
    <row r="58" spans="2:11" s="66" customFormat="1" ht="20.25" customHeight="1">
      <c r="B58" s="70" t="s">
        <v>420</v>
      </c>
      <c r="C58" s="507" t="s">
        <v>438</v>
      </c>
      <c r="D58" s="507"/>
      <c r="E58" s="507"/>
      <c r="F58" s="89">
        <v>2</v>
      </c>
    </row>
    <row r="59" spans="2:11" s="66" customFormat="1" ht="20.25" customHeight="1">
      <c r="B59" s="71" t="s">
        <v>421</v>
      </c>
      <c r="C59" s="507" t="s">
        <v>439</v>
      </c>
      <c r="D59" s="507"/>
      <c r="E59" s="507"/>
      <c r="F59" s="89">
        <v>3</v>
      </c>
    </row>
    <row r="60" spans="2:11" s="66" customFormat="1" ht="20.25" customHeight="1">
      <c r="B60" s="72" t="s">
        <v>422</v>
      </c>
      <c r="C60" s="507" t="s">
        <v>440</v>
      </c>
      <c r="D60" s="507"/>
      <c r="E60" s="507"/>
      <c r="F60" s="89">
        <v>4</v>
      </c>
    </row>
    <row r="61" spans="2:11" s="66" customFormat="1" ht="20.25" customHeight="1">
      <c r="B61" s="73" t="s">
        <v>423</v>
      </c>
      <c r="C61" s="507" t="s">
        <v>441</v>
      </c>
      <c r="D61" s="507"/>
      <c r="E61" s="507"/>
      <c r="F61" s="89">
        <v>5</v>
      </c>
    </row>
    <row r="62" spans="2:11" s="66" customFormat="1" ht="20.45">
      <c r="E62" s="77"/>
    </row>
    <row r="63" spans="2:11" s="66" customFormat="1" ht="20.45">
      <c r="E63" s="77"/>
    </row>
    <row r="64" spans="2:11" s="66" customFormat="1" ht="20.45">
      <c r="E64" s="77"/>
    </row>
    <row r="65" spans="5:5" s="66" customFormat="1" ht="20.45">
      <c r="E65" s="77"/>
    </row>
    <row r="66" spans="5:5" s="66" customFormat="1" ht="20.45">
      <c r="E66" s="77"/>
    </row>
    <row r="67" spans="5:5" s="66" customFormat="1" ht="20.45">
      <c r="E67" s="77"/>
    </row>
    <row r="68" spans="5:5" s="66" customFormat="1" ht="20.45">
      <c r="E68" s="77"/>
    </row>
    <row r="69" spans="5:5" s="66" customFormat="1" ht="20.45">
      <c r="E69" s="77"/>
    </row>
    <row r="70" spans="5:5" s="66" customFormat="1" ht="20.45">
      <c r="E70" s="77"/>
    </row>
    <row r="71" spans="5:5" s="66" customFormat="1" ht="20.45">
      <c r="E71" s="77"/>
    </row>
    <row r="72" spans="5:5" s="66" customFormat="1" ht="20.45">
      <c r="E72" s="77"/>
    </row>
    <row r="73" spans="5:5" s="66" customFormat="1" ht="20.45">
      <c r="E73" s="77"/>
    </row>
    <row r="74" spans="5:5" s="66" customFormat="1" ht="20.45">
      <c r="E74" s="77"/>
    </row>
    <row r="75" spans="5:5" s="66" customFormat="1" ht="20.45">
      <c r="E75" s="77"/>
    </row>
    <row r="76" spans="5:5" s="66" customFormat="1" ht="20.45">
      <c r="E76" s="77"/>
    </row>
    <row r="77" spans="5:5" s="66" customFormat="1" ht="20.45">
      <c r="E77" s="77"/>
    </row>
    <row r="78" spans="5:5" s="66" customFormat="1" ht="20.45">
      <c r="E78" s="77"/>
    </row>
    <row r="79" spans="5:5" s="66" customFormat="1" ht="20.45">
      <c r="E79" s="77"/>
    </row>
    <row r="80" spans="5:5" s="66" customFormat="1" ht="20.45">
      <c r="E80" s="77"/>
    </row>
    <row r="81" spans="5:5" s="66" customFormat="1" ht="20.45">
      <c r="E81" s="77"/>
    </row>
    <row r="82" spans="5:5" s="66" customFormat="1" ht="20.45">
      <c r="E82" s="77"/>
    </row>
    <row r="83" spans="5:5" s="66" customFormat="1" ht="20.45">
      <c r="E83" s="77"/>
    </row>
    <row r="84" spans="5:5" s="66" customFormat="1" ht="20.45">
      <c r="E84" s="77"/>
    </row>
    <row r="85" spans="5:5" s="66" customFormat="1" ht="20.45">
      <c r="E85" s="77"/>
    </row>
    <row r="86" spans="5:5" s="66" customFormat="1" ht="20.45">
      <c r="E86" s="77"/>
    </row>
    <row r="87" spans="5:5" s="66" customFormat="1" ht="20.45">
      <c r="E87" s="77"/>
    </row>
    <row r="88" spans="5:5" s="66" customFormat="1" ht="20.45">
      <c r="E88" s="77"/>
    </row>
    <row r="89" spans="5:5" s="66" customFormat="1" ht="20.45">
      <c r="E89" s="77"/>
    </row>
    <row r="90" spans="5:5" s="66" customFormat="1" ht="20.45">
      <c r="E90" s="77"/>
    </row>
    <row r="91" spans="5:5" s="66" customFormat="1" ht="20.45">
      <c r="E91" s="77"/>
    </row>
    <row r="92" spans="5:5" s="66" customFormat="1" ht="20.45">
      <c r="E92" s="77"/>
    </row>
    <row r="93" spans="5:5" s="66" customFormat="1" ht="20.45">
      <c r="E93" s="77"/>
    </row>
    <row r="94" spans="5:5" s="66" customFormat="1" ht="20.45">
      <c r="E94" s="77"/>
    </row>
    <row r="95" spans="5:5" s="66" customFormat="1" ht="20.45">
      <c r="E95" s="77"/>
    </row>
    <row r="96" spans="5:5" s="66" customFormat="1" ht="20.45">
      <c r="E96" s="77"/>
    </row>
    <row r="97" spans="5:5" s="66" customFormat="1" ht="20.45">
      <c r="E97" s="77"/>
    </row>
    <row r="98" spans="5:5" s="66" customFormat="1" ht="20.45">
      <c r="E98" s="77"/>
    </row>
    <row r="99" spans="5:5" s="66" customFormat="1" ht="20.45">
      <c r="E99" s="77"/>
    </row>
    <row r="100" spans="5:5" s="66" customFormat="1" ht="20.45">
      <c r="E100" s="77"/>
    </row>
    <row r="101" spans="5:5" s="66" customFormat="1" ht="20.45">
      <c r="E101" s="77"/>
    </row>
    <row r="102" spans="5:5" s="66" customFormat="1" ht="20.45">
      <c r="E102" s="77"/>
    </row>
    <row r="103" spans="5:5" s="66" customFormat="1" ht="20.45">
      <c r="E103" s="77"/>
    </row>
    <row r="104" spans="5:5" s="66" customFormat="1" ht="20.45">
      <c r="E104" s="77"/>
    </row>
    <row r="105" spans="5:5" s="66" customFormat="1" ht="20.45">
      <c r="E105" s="77"/>
    </row>
    <row r="106" spans="5:5" s="66" customFormat="1" ht="20.45">
      <c r="E106" s="77"/>
    </row>
    <row r="107" spans="5:5" s="66" customFormat="1" ht="20.45">
      <c r="E107" s="77"/>
    </row>
    <row r="108" spans="5:5" s="66" customFormat="1" ht="20.45">
      <c r="E108" s="77"/>
    </row>
    <row r="109" spans="5:5" s="66" customFormat="1" ht="20.45">
      <c r="E109" s="77"/>
    </row>
    <row r="110" spans="5:5" s="66" customFormat="1" ht="20.45">
      <c r="E110" s="77"/>
    </row>
    <row r="111" spans="5:5" s="66" customFormat="1" ht="20.45">
      <c r="E111" s="77"/>
    </row>
    <row r="112" spans="5:5" s="66" customFormat="1" ht="20.45">
      <c r="E112" s="77"/>
    </row>
    <row r="113" spans="5:5" s="66" customFormat="1" ht="20.45">
      <c r="E113" s="77"/>
    </row>
    <row r="114" spans="5:5" s="66" customFormat="1" ht="20.45">
      <c r="E114" s="77"/>
    </row>
    <row r="115" spans="5:5" s="66" customFormat="1" ht="20.45">
      <c r="E115" s="77"/>
    </row>
    <row r="116" spans="5:5" s="66" customFormat="1" ht="20.45">
      <c r="E116" s="77"/>
    </row>
    <row r="117" spans="5:5" s="66" customFormat="1" ht="20.45">
      <c r="E117" s="77"/>
    </row>
    <row r="118" spans="5:5" s="66" customFormat="1" ht="20.45">
      <c r="E118" s="77"/>
    </row>
    <row r="119" spans="5:5" s="66" customFormat="1" ht="20.45">
      <c r="E119" s="77"/>
    </row>
    <row r="120" spans="5:5" s="66" customFormat="1" ht="20.45">
      <c r="E120" s="77"/>
    </row>
    <row r="121" spans="5:5" s="66" customFormat="1" ht="20.45">
      <c r="E121" s="77"/>
    </row>
    <row r="122" spans="5:5" s="66" customFormat="1" ht="20.45">
      <c r="E122" s="77"/>
    </row>
    <row r="123" spans="5:5" s="66" customFormat="1" ht="20.45">
      <c r="E123" s="77"/>
    </row>
    <row r="124" spans="5:5" s="66" customFormat="1" ht="20.45">
      <c r="E124" s="77"/>
    </row>
    <row r="125" spans="5:5" s="66" customFormat="1" ht="20.45">
      <c r="E125" s="77"/>
    </row>
    <row r="126" spans="5:5" s="66" customFormat="1" ht="20.45">
      <c r="E126" s="77"/>
    </row>
    <row r="127" spans="5:5" s="66" customFormat="1" ht="20.45">
      <c r="E127" s="77"/>
    </row>
    <row r="128" spans="5:5" s="66" customFormat="1" ht="20.45">
      <c r="E128" s="77"/>
    </row>
    <row r="129" spans="5:5" s="66" customFormat="1" ht="20.45">
      <c r="E129" s="77"/>
    </row>
    <row r="130" spans="5:5" s="66" customFormat="1" ht="20.45">
      <c r="E130" s="77"/>
    </row>
    <row r="131" spans="5:5" s="66" customFormat="1" ht="20.45">
      <c r="E131" s="77"/>
    </row>
    <row r="132" spans="5:5" s="66" customFormat="1" ht="20.45">
      <c r="E132" s="77"/>
    </row>
    <row r="133" spans="5:5" s="66" customFormat="1" ht="20.45">
      <c r="E133" s="77"/>
    </row>
    <row r="134" spans="5:5" s="66" customFormat="1" ht="20.45">
      <c r="E134" s="77"/>
    </row>
    <row r="135" spans="5:5" s="66" customFormat="1" ht="20.45">
      <c r="E135" s="77"/>
    </row>
    <row r="136" spans="5:5" s="66" customFormat="1" ht="20.45">
      <c r="E136" s="77"/>
    </row>
    <row r="137" spans="5:5" s="66" customFormat="1" ht="20.45">
      <c r="E137" s="77"/>
    </row>
    <row r="138" spans="5:5" s="66" customFormat="1" ht="20.45">
      <c r="E138" s="77"/>
    </row>
    <row r="139" spans="5:5" s="66" customFormat="1" ht="20.45">
      <c r="E139" s="77"/>
    </row>
    <row r="140" spans="5:5" s="66" customFormat="1" ht="20.45">
      <c r="E140" s="77"/>
    </row>
    <row r="141" spans="5:5" s="66" customFormat="1" ht="20.45">
      <c r="E141" s="77"/>
    </row>
    <row r="142" spans="5:5" s="66" customFormat="1" ht="20.45">
      <c r="E142" s="77"/>
    </row>
    <row r="143" spans="5:5" s="66" customFormat="1" ht="20.45">
      <c r="E143" s="77"/>
    </row>
    <row r="144" spans="5:5" s="66" customFormat="1" ht="20.45">
      <c r="E144" s="77"/>
    </row>
    <row r="145" spans="5:5" s="66" customFormat="1" ht="20.45">
      <c r="E145" s="77"/>
    </row>
    <row r="146" spans="5:5" s="66" customFormat="1" ht="20.45">
      <c r="E146" s="77"/>
    </row>
    <row r="147" spans="5:5" s="66" customFormat="1" ht="20.45">
      <c r="E147" s="77"/>
    </row>
    <row r="148" spans="5:5" s="66" customFormat="1" ht="20.45">
      <c r="E148" s="77"/>
    </row>
    <row r="149" spans="5:5" s="66" customFormat="1" ht="20.45">
      <c r="E149" s="77"/>
    </row>
    <row r="150" spans="5:5" s="66" customFormat="1" ht="20.45">
      <c r="E150" s="77"/>
    </row>
    <row r="151" spans="5:5" s="66" customFormat="1" ht="20.45">
      <c r="E151" s="77"/>
    </row>
    <row r="152" spans="5:5" s="66" customFormat="1" ht="20.45">
      <c r="E152" s="77"/>
    </row>
    <row r="153" spans="5:5" s="66" customFormat="1" ht="20.45">
      <c r="E153" s="77"/>
    </row>
    <row r="154" spans="5:5" s="66" customFormat="1" ht="20.45">
      <c r="E154" s="77"/>
    </row>
    <row r="155" spans="5:5" s="66" customFormat="1" ht="20.45">
      <c r="E155" s="77"/>
    </row>
    <row r="156" spans="5:5" s="66" customFormat="1" ht="20.45">
      <c r="E156" s="77"/>
    </row>
    <row r="157" spans="5:5" s="66" customFormat="1" ht="20.45">
      <c r="E157" s="77"/>
    </row>
    <row r="158" spans="5:5" s="66" customFormat="1" ht="20.45">
      <c r="E158" s="77"/>
    </row>
    <row r="159" spans="5:5" s="66" customFormat="1" ht="20.45">
      <c r="E159" s="77"/>
    </row>
    <row r="160" spans="5:5" s="66" customFormat="1" ht="20.45">
      <c r="E160" s="77"/>
    </row>
    <row r="161" spans="5:5" s="66" customFormat="1" ht="20.45">
      <c r="E161" s="77"/>
    </row>
    <row r="162" spans="5:5" s="66" customFormat="1" ht="20.45">
      <c r="E162" s="77"/>
    </row>
    <row r="163" spans="5:5" s="66" customFormat="1" ht="20.45">
      <c r="E163" s="77"/>
    </row>
    <row r="164" spans="5:5" s="66" customFormat="1" ht="20.45">
      <c r="E164" s="77"/>
    </row>
    <row r="165" spans="5:5" s="66" customFormat="1" ht="20.45">
      <c r="E165" s="77"/>
    </row>
    <row r="166" spans="5:5" s="66" customFormat="1" ht="20.45">
      <c r="E166" s="77"/>
    </row>
    <row r="167" spans="5:5" s="66" customFormat="1" ht="20.45">
      <c r="E167" s="77"/>
    </row>
    <row r="168" spans="5:5" s="66" customFormat="1" ht="20.45">
      <c r="E168" s="77"/>
    </row>
    <row r="169" spans="5:5" s="66" customFormat="1" ht="20.45">
      <c r="E169" s="77"/>
    </row>
    <row r="170" spans="5:5" s="66" customFormat="1" ht="20.45">
      <c r="E170" s="77"/>
    </row>
    <row r="171" spans="5:5" s="66" customFormat="1" ht="20.45">
      <c r="E171" s="77"/>
    </row>
    <row r="172" spans="5:5" s="66" customFormat="1" ht="20.45">
      <c r="E172" s="77"/>
    </row>
    <row r="173" spans="5:5" s="66" customFormat="1" ht="20.45">
      <c r="E173" s="77"/>
    </row>
    <row r="174" spans="5:5" s="66" customFormat="1" ht="20.45">
      <c r="E174" s="77"/>
    </row>
    <row r="175" spans="5:5" s="66" customFormat="1" ht="20.45">
      <c r="E175" s="77"/>
    </row>
    <row r="176" spans="5:5" s="66" customFormat="1" ht="20.45">
      <c r="E176" s="77"/>
    </row>
    <row r="177" spans="5:5" s="66" customFormat="1" ht="20.45">
      <c r="E177" s="77"/>
    </row>
    <row r="178" spans="5:5" s="66" customFormat="1" ht="20.45">
      <c r="E178" s="77"/>
    </row>
    <row r="179" spans="5:5" s="66" customFormat="1" ht="20.45">
      <c r="E179" s="77"/>
    </row>
    <row r="180" spans="5:5" s="66" customFormat="1" ht="20.45">
      <c r="E180" s="77"/>
    </row>
    <row r="181" spans="5:5" s="66" customFormat="1" ht="20.45">
      <c r="E181" s="77"/>
    </row>
    <row r="182" spans="5:5" s="66" customFormat="1" ht="20.45">
      <c r="E182" s="77"/>
    </row>
    <row r="183" spans="5:5" s="66" customFormat="1" ht="20.45">
      <c r="E183" s="77"/>
    </row>
    <row r="184" spans="5:5" s="66" customFormat="1" ht="20.45">
      <c r="E184" s="77"/>
    </row>
    <row r="185" spans="5:5" s="66" customFormat="1" ht="20.45">
      <c r="E185" s="77"/>
    </row>
    <row r="186" spans="5:5" s="66" customFormat="1" ht="20.45">
      <c r="E186" s="77"/>
    </row>
    <row r="187" spans="5:5" s="66" customFormat="1" ht="20.45">
      <c r="E187" s="77"/>
    </row>
    <row r="188" spans="5:5" s="66" customFormat="1" ht="20.45">
      <c r="E188" s="77"/>
    </row>
    <row r="189" spans="5:5" s="66" customFormat="1" ht="20.45">
      <c r="E189" s="77"/>
    </row>
    <row r="190" spans="5:5" s="66" customFormat="1" ht="20.45">
      <c r="E190" s="77"/>
    </row>
    <row r="191" spans="5:5" s="66" customFormat="1" ht="20.45">
      <c r="E191" s="77"/>
    </row>
    <row r="192" spans="5:5" s="66" customFormat="1" ht="20.45">
      <c r="E192" s="77"/>
    </row>
    <row r="193" spans="5:5" s="66" customFormat="1" ht="20.45">
      <c r="E193" s="77"/>
    </row>
    <row r="194" spans="5:5" s="66" customFormat="1" ht="20.45">
      <c r="E194" s="77"/>
    </row>
    <row r="195" spans="5:5" s="66" customFormat="1" ht="20.45">
      <c r="E195" s="77"/>
    </row>
    <row r="196" spans="5:5" s="66" customFormat="1" ht="20.45">
      <c r="E196" s="77"/>
    </row>
    <row r="197" spans="5:5" s="66" customFormat="1" ht="20.45">
      <c r="E197" s="77"/>
    </row>
    <row r="198" spans="5:5" s="66" customFormat="1" ht="20.4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defaultColWidth="11.42578125" defaultRowHeight="14.4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 thickBot="1"/>
    <row r="3" spans="2:19">
      <c r="B3" s="95"/>
      <c r="C3" s="96"/>
      <c r="D3" s="96"/>
      <c r="E3" s="96"/>
      <c r="F3" s="96"/>
      <c r="G3" s="96"/>
      <c r="H3" s="96"/>
      <c r="I3" s="97"/>
    </row>
    <row r="4" spans="2:19">
      <c r="B4" s="510" t="s">
        <v>442</v>
      </c>
      <c r="C4" s="511"/>
      <c r="D4" s="511"/>
      <c r="E4" s="512" t="s">
        <v>443</v>
      </c>
      <c r="F4" s="512"/>
      <c r="G4" s="512"/>
      <c r="H4" s="512"/>
      <c r="I4" s="513"/>
      <c r="Q4" s="514" t="s">
        <v>444</v>
      </c>
      <c r="R4" s="514"/>
    </row>
    <row r="5" spans="2:19">
      <c r="B5" s="510"/>
      <c r="C5" s="511"/>
      <c r="D5" s="511"/>
      <c r="E5" s="512"/>
      <c r="F5" s="512"/>
      <c r="G5" s="512"/>
      <c r="H5" s="512"/>
      <c r="I5" s="513"/>
      <c r="Q5" s="514"/>
      <c r="R5" s="514"/>
    </row>
    <row r="6" spans="2:19">
      <c r="B6" s="510"/>
      <c r="C6" s="511"/>
      <c r="D6" s="511"/>
      <c r="E6" s="512"/>
      <c r="F6" s="512"/>
      <c r="G6" s="512"/>
      <c r="H6" s="512"/>
      <c r="I6" s="513"/>
      <c r="Q6" s="514"/>
      <c r="R6" s="514"/>
    </row>
    <row r="7" spans="2:19" ht="15" thickBot="1">
      <c r="B7" s="98"/>
      <c r="I7" s="99"/>
    </row>
    <row r="8" spans="2:19" ht="62.25" customHeight="1" thickBot="1">
      <c r="B8" s="515" t="s">
        <v>399</v>
      </c>
      <c r="C8" s="516"/>
      <c r="D8" s="49" t="s">
        <v>445</v>
      </c>
      <c r="E8" s="50">
        <v>5</v>
      </c>
      <c r="F8" s="50">
        <v>10</v>
      </c>
      <c r="G8" s="50">
        <v>15</v>
      </c>
      <c r="H8" s="50">
        <v>20</v>
      </c>
      <c r="I8" s="100">
        <v>25</v>
      </c>
      <c r="K8" s="517" t="s">
        <v>446</v>
      </c>
      <c r="L8" s="518"/>
      <c r="M8" s="518"/>
      <c r="N8" s="518"/>
      <c r="O8" s="518"/>
      <c r="P8" s="519"/>
      <c r="Q8" s="520" t="s">
        <v>447</v>
      </c>
      <c r="R8" s="520"/>
      <c r="S8" s="11" t="s">
        <v>448</v>
      </c>
    </row>
    <row r="9" spans="2:19" ht="62.25" customHeight="1" thickBot="1">
      <c r="B9" s="515"/>
      <c r="C9" s="516"/>
      <c r="D9" s="49" t="s">
        <v>449</v>
      </c>
      <c r="E9" s="51">
        <v>4</v>
      </c>
      <c r="F9" s="51">
        <v>8</v>
      </c>
      <c r="G9" s="50">
        <v>12</v>
      </c>
      <c r="H9" s="50">
        <v>16</v>
      </c>
      <c r="I9" s="100">
        <v>20</v>
      </c>
      <c r="K9" s="521" t="s">
        <v>450</v>
      </c>
      <c r="L9" s="522"/>
      <c r="M9" s="522"/>
      <c r="N9" s="522"/>
      <c r="O9" s="522"/>
      <c r="P9" s="522"/>
      <c r="Q9" s="523" t="s">
        <v>451</v>
      </c>
      <c r="R9" s="524"/>
      <c r="S9" s="11" t="s">
        <v>396</v>
      </c>
    </row>
    <row r="10" spans="2:19" ht="62.25" customHeight="1" thickBot="1">
      <c r="B10" s="515"/>
      <c r="C10" s="516"/>
      <c r="D10" s="49" t="s">
        <v>452</v>
      </c>
      <c r="E10" s="51">
        <v>3</v>
      </c>
      <c r="F10" s="51">
        <v>6</v>
      </c>
      <c r="G10" s="51">
        <v>9</v>
      </c>
      <c r="H10" s="50">
        <v>12</v>
      </c>
      <c r="I10" s="100">
        <v>15</v>
      </c>
      <c r="K10" s="525" t="s">
        <v>421</v>
      </c>
      <c r="L10" s="526"/>
      <c r="M10" s="526"/>
      <c r="N10" s="526"/>
      <c r="O10" s="526"/>
      <c r="P10" s="526"/>
      <c r="Q10" s="520" t="s">
        <v>453</v>
      </c>
      <c r="R10" s="520"/>
      <c r="S10" s="11" t="s">
        <v>454</v>
      </c>
    </row>
    <row r="11" spans="2:19" ht="62.25" customHeight="1">
      <c r="B11" s="515"/>
      <c r="C11" s="516"/>
      <c r="D11" s="49" t="s">
        <v>455</v>
      </c>
      <c r="E11" s="52">
        <v>2</v>
      </c>
      <c r="F11" s="51">
        <v>4</v>
      </c>
      <c r="G11" s="51">
        <v>6</v>
      </c>
      <c r="H11" s="50">
        <v>8</v>
      </c>
      <c r="I11" s="100">
        <v>10</v>
      </c>
      <c r="K11" s="527" t="s">
        <v>456</v>
      </c>
      <c r="L11" s="528"/>
      <c r="M11" s="528"/>
      <c r="N11" s="528"/>
      <c r="O11" s="528"/>
      <c r="P11" s="528"/>
      <c r="Q11" s="520" t="s">
        <v>395</v>
      </c>
      <c r="R11" s="529"/>
      <c r="S11" s="11" t="s">
        <v>395</v>
      </c>
    </row>
    <row r="12" spans="2:19" ht="62.25" customHeight="1">
      <c r="B12" s="515"/>
      <c r="C12" s="516"/>
      <c r="D12" s="49" t="s">
        <v>457</v>
      </c>
      <c r="E12" s="52">
        <v>1</v>
      </c>
      <c r="F12" s="52">
        <v>2</v>
      </c>
      <c r="G12" s="51">
        <v>3</v>
      </c>
      <c r="H12" s="50">
        <v>4</v>
      </c>
      <c r="I12" s="100">
        <v>5</v>
      </c>
    </row>
    <row r="13" spans="2:19" ht="62.25" customHeight="1" thickBot="1">
      <c r="B13" s="101"/>
      <c r="C13" s="508" t="s">
        <v>458</v>
      </c>
      <c r="D13" s="509"/>
      <c r="E13" s="102" t="s">
        <v>459</v>
      </c>
      <c r="F13" s="102" t="s">
        <v>460</v>
      </c>
      <c r="G13" s="102" t="s">
        <v>461</v>
      </c>
      <c r="H13" s="102" t="s">
        <v>462</v>
      </c>
      <c r="I13" s="103" t="s">
        <v>463</v>
      </c>
    </row>
    <row r="17" spans="4:6">
      <c r="D17" s="11"/>
      <c r="E17" s="11"/>
      <c r="F17" s="11"/>
    </row>
    <row r="18" spans="4:6" ht="15.6">
      <c r="D18" s="16" t="s">
        <v>464</v>
      </c>
      <c r="E18" s="104" t="s">
        <v>456</v>
      </c>
      <c r="F18" s="104">
        <v>1</v>
      </c>
    </row>
    <row r="19" spans="4:6" ht="15.6">
      <c r="D19" t="s">
        <v>464</v>
      </c>
      <c r="E19" s="52" t="s">
        <v>456</v>
      </c>
      <c r="F19" s="52">
        <v>1</v>
      </c>
    </row>
    <row r="20" spans="4:6">
      <c r="D20" t="s">
        <v>465</v>
      </c>
      <c r="E20" t="s">
        <v>456</v>
      </c>
      <c r="F20">
        <v>2</v>
      </c>
    </row>
    <row r="21" spans="4:6">
      <c r="D21" t="s">
        <v>466</v>
      </c>
      <c r="E21" t="s">
        <v>421</v>
      </c>
      <c r="F21">
        <v>2</v>
      </c>
    </row>
    <row r="22" spans="4:6">
      <c r="D22" t="s">
        <v>467</v>
      </c>
      <c r="E22" t="s">
        <v>468</v>
      </c>
      <c r="F22">
        <v>3</v>
      </c>
    </row>
    <row r="23" spans="4:6">
      <c r="D23" t="s">
        <v>469</v>
      </c>
      <c r="E23" t="s">
        <v>446</v>
      </c>
      <c r="F23">
        <v>4</v>
      </c>
    </row>
    <row r="24" spans="4:6">
      <c r="D24" t="s">
        <v>470</v>
      </c>
      <c r="E24" t="s">
        <v>456</v>
      </c>
      <c r="F24">
        <v>1</v>
      </c>
    </row>
    <row r="25" spans="4:6">
      <c r="D25" t="s">
        <v>471</v>
      </c>
      <c r="E25" t="s">
        <v>421</v>
      </c>
      <c r="F25">
        <v>2</v>
      </c>
    </row>
    <row r="26" spans="4:6">
      <c r="D26" t="s">
        <v>472</v>
      </c>
      <c r="E26" t="s">
        <v>421</v>
      </c>
      <c r="F26">
        <v>2</v>
      </c>
    </row>
    <row r="27" spans="4:6">
      <c r="D27" t="s">
        <v>473</v>
      </c>
      <c r="E27" t="s">
        <v>450</v>
      </c>
      <c r="F27">
        <v>3</v>
      </c>
    </row>
    <row r="28" spans="4:6">
      <c r="D28" t="s">
        <v>474</v>
      </c>
      <c r="E28" t="s">
        <v>446</v>
      </c>
      <c r="F28">
        <v>4</v>
      </c>
    </row>
    <row r="29" spans="4:6">
      <c r="D29" t="s">
        <v>475</v>
      </c>
      <c r="E29" t="s">
        <v>421</v>
      </c>
      <c r="F29">
        <v>2</v>
      </c>
    </row>
    <row r="30" spans="4:6">
      <c r="D30" t="s">
        <v>476</v>
      </c>
      <c r="E30" t="s">
        <v>421</v>
      </c>
      <c r="F30">
        <v>2</v>
      </c>
    </row>
    <row r="31" spans="4:6">
      <c r="D31" t="s">
        <v>477</v>
      </c>
      <c r="E31" t="s">
        <v>421</v>
      </c>
      <c r="F31">
        <v>2</v>
      </c>
    </row>
    <row r="32" spans="4:6">
      <c r="D32" t="s">
        <v>478</v>
      </c>
      <c r="E32" t="s">
        <v>450</v>
      </c>
      <c r="F32">
        <v>3</v>
      </c>
    </row>
    <row r="33" spans="4:6">
      <c r="D33" t="s">
        <v>479</v>
      </c>
      <c r="E33" t="s">
        <v>446</v>
      </c>
      <c r="F33">
        <v>4</v>
      </c>
    </row>
    <row r="34" spans="4:6">
      <c r="D34" t="s">
        <v>480</v>
      </c>
      <c r="E34" t="s">
        <v>421</v>
      </c>
      <c r="F34">
        <v>2</v>
      </c>
    </row>
    <row r="35" spans="4:6">
      <c r="D35" t="s">
        <v>481</v>
      </c>
      <c r="E35" t="s">
        <v>421</v>
      </c>
      <c r="F35">
        <v>2</v>
      </c>
    </row>
    <row r="36" spans="4:6">
      <c r="D36" t="s">
        <v>482</v>
      </c>
      <c r="E36" t="s">
        <v>450</v>
      </c>
      <c r="F36">
        <v>3</v>
      </c>
    </row>
    <row r="37" spans="4:6">
      <c r="D37" t="s">
        <v>483</v>
      </c>
      <c r="E37" t="s">
        <v>450</v>
      </c>
      <c r="F37">
        <v>3</v>
      </c>
    </row>
    <row r="38" spans="4:6">
      <c r="D38" t="s">
        <v>484</v>
      </c>
      <c r="E38" t="s">
        <v>446</v>
      </c>
      <c r="F38">
        <v>4</v>
      </c>
    </row>
    <row r="39" spans="4:6">
      <c r="D39" t="s">
        <v>485</v>
      </c>
      <c r="E39" t="s">
        <v>450</v>
      </c>
      <c r="F39">
        <v>3</v>
      </c>
    </row>
    <row r="40" spans="4:6">
      <c r="D40" t="s">
        <v>486</v>
      </c>
      <c r="E40" t="s">
        <v>450</v>
      </c>
      <c r="F40">
        <v>3</v>
      </c>
    </row>
    <row r="41" spans="4:6">
      <c r="D41" t="s">
        <v>487</v>
      </c>
      <c r="E41" t="s">
        <v>450</v>
      </c>
      <c r="F41">
        <v>3</v>
      </c>
    </row>
    <row r="42" spans="4:6">
      <c r="D42" t="s">
        <v>488</v>
      </c>
      <c r="E42" t="s">
        <v>450</v>
      </c>
      <c r="F42">
        <v>3</v>
      </c>
    </row>
    <row r="43" spans="4:6">
      <c r="D43" t="s">
        <v>489</v>
      </c>
      <c r="E43" t="s">
        <v>446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zoomScale="55" zoomScaleNormal="55" workbookViewId="0">
      <selection activeCell="L30" sqref="L30:L39"/>
    </sheetView>
  </sheetViews>
  <sheetFormatPr defaultColWidth="11.42578125" defaultRowHeight="14.4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44"/>
      <c r="B1" s="545"/>
      <c r="C1" s="548"/>
      <c r="D1" s="548"/>
      <c r="E1" s="548"/>
      <c r="F1" s="548"/>
      <c r="G1" s="548"/>
      <c r="H1" s="548"/>
      <c r="I1" s="548"/>
      <c r="J1" s="549"/>
      <c r="K1" s="543"/>
      <c r="L1" s="543"/>
      <c r="M1" s="543"/>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46"/>
      <c r="B2" s="547"/>
      <c r="C2" s="550"/>
      <c r="D2" s="550"/>
      <c r="E2" s="550"/>
      <c r="F2" s="550"/>
      <c r="G2" s="550"/>
      <c r="H2" s="550"/>
      <c r="I2" s="550"/>
      <c r="J2" s="551"/>
      <c r="K2" s="543"/>
      <c r="L2" s="543"/>
      <c r="M2" s="543"/>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0"/>
      <c r="D3" s="550"/>
      <c r="E3" s="550"/>
      <c r="F3" s="550"/>
      <c r="G3" s="550"/>
      <c r="H3" s="550"/>
      <c r="I3" s="550"/>
      <c r="J3" s="551"/>
      <c r="K3" s="543"/>
      <c r="L3" s="543"/>
      <c r="M3" s="543"/>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2" t="s">
        <v>267</v>
      </c>
      <c r="B4" s="412"/>
      <c r="C4" s="450" t="s">
        <v>5</v>
      </c>
      <c r="D4" s="450"/>
      <c r="E4" s="450"/>
      <c r="F4" s="450"/>
      <c r="G4" s="450"/>
      <c r="H4" s="450"/>
      <c r="I4" s="450"/>
      <c r="J4" s="450"/>
      <c r="K4" s="450"/>
      <c r="L4" s="450"/>
      <c r="M4" s="45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2" t="s">
        <v>268</v>
      </c>
      <c r="B5" s="412"/>
      <c r="C5" s="451" t="s">
        <v>35</v>
      </c>
      <c r="D5" s="451"/>
      <c r="E5" s="451"/>
      <c r="F5" s="451"/>
      <c r="G5" s="451"/>
      <c r="H5" s="451"/>
      <c r="I5" s="451"/>
      <c r="J5" s="451"/>
      <c r="K5" s="451"/>
      <c r="L5" s="451"/>
      <c r="M5" s="45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2" t="s">
        <v>269</v>
      </c>
      <c r="B6" s="412"/>
      <c r="C6" s="562" t="s">
        <v>270</v>
      </c>
      <c r="D6" s="563"/>
      <c r="E6" s="563"/>
      <c r="F6" s="563"/>
      <c r="G6" s="563"/>
      <c r="H6" s="563"/>
      <c r="I6" s="563"/>
      <c r="J6" s="563"/>
      <c r="K6" s="563"/>
      <c r="L6" s="563"/>
      <c r="M6" s="564"/>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57" t="s">
        <v>490</v>
      </c>
      <c r="B7" s="558"/>
      <c r="C7" s="559"/>
      <c r="D7" s="560" t="s">
        <v>491</v>
      </c>
      <c r="E7" s="560"/>
      <c r="F7" s="560"/>
      <c r="G7" s="561" t="s">
        <v>492</v>
      </c>
      <c r="H7" s="552" t="s">
        <v>493</v>
      </c>
      <c r="I7" s="554" t="s">
        <v>494</v>
      </c>
      <c r="J7" s="555"/>
      <c r="K7" s="554" t="s">
        <v>495</v>
      </c>
      <c r="L7" s="555"/>
      <c r="M7" s="556" t="s">
        <v>496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497</v>
      </c>
      <c r="F8" s="22" t="s">
        <v>498</v>
      </c>
      <c r="G8" s="561"/>
      <c r="H8" s="553"/>
      <c r="I8" s="23" t="s">
        <v>499</v>
      </c>
      <c r="J8" s="23" t="s">
        <v>500</v>
      </c>
      <c r="K8" s="23" t="s">
        <v>501</v>
      </c>
      <c r="L8" s="23" t="s">
        <v>502</v>
      </c>
      <c r="M8" s="55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65"/>
      <c r="B9" s="566"/>
      <c r="C9" s="566"/>
      <c r="D9" s="566"/>
      <c r="E9" s="566"/>
      <c r="F9" s="566"/>
      <c r="G9" s="566"/>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67">
        <f>'7- Mapa Final'!A10</f>
        <v>1</v>
      </c>
      <c r="B10" s="542" t="str">
        <f>'7- Mapa Final'!B10</f>
        <v>Incumplimiento de términos en la publicación de información.</v>
      </c>
      <c r="C10" s="542" t="str">
        <f>'7- Mapa Final'!C10</f>
        <v>La información  Administrativa y Judicial de  uso y consulta para los usuarios y partes interesadas, no se ublique para consulta  dentro de los  términos  establecidos por Ley o por la Entidad.</v>
      </c>
      <c r="D10" s="568" t="str">
        <f>'7- Mapa Final'!J10</f>
        <v>Muy Baja - 1</v>
      </c>
      <c r="E10" s="569" t="str">
        <f>'7- Mapa Final'!K10</f>
        <v>Moderado - 3</v>
      </c>
      <c r="F10" s="534" t="str">
        <f>'7- Mapa Final'!M10</f>
        <v>Moderado - 3</v>
      </c>
      <c r="G10" s="380" t="s">
        <v>396</v>
      </c>
      <c r="H10" s="530"/>
      <c r="I10" s="530"/>
      <c r="J10" s="530"/>
      <c r="K10" s="530"/>
      <c r="L10" s="530"/>
      <c r="M10" s="53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6"/>
      <c r="B11" s="537"/>
      <c r="C11" s="537"/>
      <c r="D11" s="539"/>
      <c r="E11" s="541"/>
      <c r="F11" s="535"/>
      <c r="G11" s="373"/>
      <c r="H11" s="531"/>
      <c r="I11" s="531"/>
      <c r="J11" s="531"/>
      <c r="K11" s="531"/>
      <c r="L11" s="531"/>
      <c r="M11" s="53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6"/>
      <c r="B12" s="537"/>
      <c r="C12" s="537"/>
      <c r="D12" s="539"/>
      <c r="E12" s="541"/>
      <c r="F12" s="535"/>
      <c r="G12" s="373"/>
      <c r="H12" s="531"/>
      <c r="I12" s="531"/>
      <c r="J12" s="531"/>
      <c r="K12" s="531"/>
      <c r="L12" s="531"/>
      <c r="M12" s="53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6"/>
      <c r="B13" s="537"/>
      <c r="C13" s="537"/>
      <c r="D13" s="539"/>
      <c r="E13" s="541"/>
      <c r="F13" s="535"/>
      <c r="G13" s="373"/>
      <c r="H13" s="531"/>
      <c r="I13" s="531"/>
      <c r="J13" s="531"/>
      <c r="K13" s="531"/>
      <c r="L13" s="531"/>
      <c r="M13" s="53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6"/>
      <c r="B14" s="537"/>
      <c r="C14" s="537"/>
      <c r="D14" s="539"/>
      <c r="E14" s="541"/>
      <c r="F14" s="535"/>
      <c r="G14" s="373"/>
      <c r="H14" s="531"/>
      <c r="I14" s="531"/>
      <c r="J14" s="531"/>
      <c r="K14" s="531"/>
      <c r="L14" s="531"/>
      <c r="M14" s="53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6"/>
      <c r="B15" s="537"/>
      <c r="C15" s="537"/>
      <c r="D15" s="539"/>
      <c r="E15" s="541"/>
      <c r="F15" s="535"/>
      <c r="G15" s="373"/>
      <c r="H15" s="531"/>
      <c r="I15" s="531"/>
      <c r="J15" s="531"/>
      <c r="K15" s="531"/>
      <c r="L15" s="531"/>
      <c r="M15" s="53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6"/>
      <c r="B16" s="537"/>
      <c r="C16" s="537"/>
      <c r="D16" s="539"/>
      <c r="E16" s="541"/>
      <c r="F16" s="535"/>
      <c r="G16" s="373"/>
      <c r="H16" s="531"/>
      <c r="I16" s="531"/>
      <c r="J16" s="531"/>
      <c r="K16" s="531"/>
      <c r="L16" s="531"/>
      <c r="M16" s="53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6"/>
      <c r="B17" s="537"/>
      <c r="C17" s="537"/>
      <c r="D17" s="539"/>
      <c r="E17" s="541"/>
      <c r="F17" s="535"/>
      <c r="G17" s="373"/>
      <c r="H17" s="531"/>
      <c r="I17" s="531"/>
      <c r="J17" s="531"/>
      <c r="K17" s="531"/>
      <c r="L17" s="531"/>
      <c r="M17" s="53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6"/>
      <c r="B18" s="537"/>
      <c r="C18" s="537"/>
      <c r="D18" s="539"/>
      <c r="E18" s="541"/>
      <c r="F18" s="535"/>
      <c r="G18" s="373"/>
      <c r="H18" s="531"/>
      <c r="I18" s="531"/>
      <c r="J18" s="531"/>
      <c r="K18" s="531"/>
      <c r="L18" s="531"/>
      <c r="M18" s="53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6"/>
      <c r="B19" s="537"/>
      <c r="C19" s="537"/>
      <c r="D19" s="539"/>
      <c r="E19" s="541"/>
      <c r="F19" s="535"/>
      <c r="G19" s="373"/>
      <c r="H19" s="531"/>
      <c r="I19" s="531"/>
      <c r="J19" s="531"/>
      <c r="K19" s="531"/>
      <c r="L19" s="531"/>
      <c r="M19" s="53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 r="A20" s="536">
        <f>'7- Mapa Final'!A20</f>
        <v>2</v>
      </c>
      <c r="B20" s="537" t="str">
        <f>'7- Mapa Final'!B20</f>
        <v>Publicación de información inexacta</v>
      </c>
      <c r="C20" s="537" t="str">
        <f>'7- Mapa Final'!C20</f>
        <v>La información Administrativa y Judicial de  uso y consulta para los usuarios y partes interesadas se publique  con erores de fondo o de forma.</v>
      </c>
      <c r="D20" s="538" t="str">
        <f>'7- Mapa Final'!J20</f>
        <v>Muy Baja - 1</v>
      </c>
      <c r="E20" s="540" t="str">
        <f>'7- Mapa Final'!K20</f>
        <v>Mayor - 4</v>
      </c>
      <c r="F20" s="535" t="str">
        <f>'7- Mapa Final'!M20</f>
        <v>Alto  - 4</v>
      </c>
      <c r="G20" s="373" t="s">
        <v>448</v>
      </c>
      <c r="H20" s="531"/>
      <c r="I20" s="531"/>
      <c r="J20" s="531"/>
      <c r="K20" s="531"/>
      <c r="L20" s="531"/>
      <c r="M20" s="533"/>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6"/>
      <c r="B21" s="537"/>
      <c r="C21" s="537"/>
      <c r="D21" s="539"/>
      <c r="E21" s="541"/>
      <c r="F21" s="535"/>
      <c r="G21" s="373"/>
      <c r="H21" s="531"/>
      <c r="I21" s="531"/>
      <c r="J21" s="531"/>
      <c r="K21" s="531"/>
      <c r="L21" s="531"/>
      <c r="M21" s="53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6"/>
      <c r="B22" s="537"/>
      <c r="C22" s="537"/>
      <c r="D22" s="539"/>
      <c r="E22" s="541"/>
      <c r="F22" s="535"/>
      <c r="G22" s="373"/>
      <c r="H22" s="531"/>
      <c r="I22" s="531"/>
      <c r="J22" s="531"/>
      <c r="K22" s="531"/>
      <c r="L22" s="531"/>
      <c r="M22" s="53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6"/>
      <c r="B23" s="537"/>
      <c r="C23" s="537"/>
      <c r="D23" s="539"/>
      <c r="E23" s="541"/>
      <c r="F23" s="535"/>
      <c r="G23" s="373"/>
      <c r="H23" s="531"/>
      <c r="I23" s="531"/>
      <c r="J23" s="531"/>
      <c r="K23" s="531"/>
      <c r="L23" s="531"/>
      <c r="M23" s="53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6"/>
      <c r="B24" s="537"/>
      <c r="C24" s="537"/>
      <c r="D24" s="539"/>
      <c r="E24" s="541"/>
      <c r="F24" s="535"/>
      <c r="G24" s="373"/>
      <c r="H24" s="531"/>
      <c r="I24" s="531"/>
      <c r="J24" s="531"/>
      <c r="K24" s="531"/>
      <c r="L24" s="531"/>
      <c r="M24" s="53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6"/>
      <c r="B25" s="537"/>
      <c r="C25" s="537"/>
      <c r="D25" s="539"/>
      <c r="E25" s="541"/>
      <c r="F25" s="535"/>
      <c r="G25" s="373"/>
      <c r="H25" s="531"/>
      <c r="I25" s="531"/>
      <c r="J25" s="531"/>
      <c r="K25" s="531"/>
      <c r="L25" s="531"/>
      <c r="M25" s="533"/>
      <c r="N25" s="28"/>
      <c r="O25" s="28"/>
    </row>
    <row r="26" spans="1:169">
      <c r="A26" s="536"/>
      <c r="B26" s="537"/>
      <c r="C26" s="537"/>
      <c r="D26" s="539"/>
      <c r="E26" s="541"/>
      <c r="F26" s="535"/>
      <c r="G26" s="373"/>
      <c r="H26" s="531"/>
      <c r="I26" s="531"/>
      <c r="J26" s="531"/>
      <c r="K26" s="531"/>
      <c r="L26" s="531"/>
      <c r="M26" s="533"/>
      <c r="N26" s="28"/>
      <c r="O26" s="28"/>
    </row>
    <row r="27" spans="1:169">
      <c r="A27" s="536"/>
      <c r="B27" s="537"/>
      <c r="C27" s="537"/>
      <c r="D27" s="539"/>
      <c r="E27" s="541"/>
      <c r="F27" s="535"/>
      <c r="G27" s="373"/>
      <c r="H27" s="531"/>
      <c r="I27" s="531"/>
      <c r="J27" s="531"/>
      <c r="K27" s="531"/>
      <c r="L27" s="531"/>
      <c r="M27" s="533"/>
      <c r="N27" s="28"/>
      <c r="O27" s="28"/>
    </row>
    <row r="28" spans="1:169">
      <c r="A28" s="536"/>
      <c r="B28" s="537"/>
      <c r="C28" s="537"/>
      <c r="D28" s="539"/>
      <c r="E28" s="541"/>
      <c r="F28" s="535"/>
      <c r="G28" s="373"/>
      <c r="H28" s="531"/>
      <c r="I28" s="531"/>
      <c r="J28" s="531"/>
      <c r="K28" s="531"/>
      <c r="L28" s="531"/>
      <c r="M28" s="533"/>
      <c r="N28" s="28"/>
      <c r="O28" s="28"/>
    </row>
    <row r="29" spans="1:169">
      <c r="A29" s="536"/>
      <c r="B29" s="537"/>
      <c r="C29" s="537"/>
      <c r="D29" s="539"/>
      <c r="E29" s="541"/>
      <c r="F29" s="535"/>
      <c r="G29" s="373"/>
      <c r="H29" s="531"/>
      <c r="I29" s="531"/>
      <c r="J29" s="531"/>
      <c r="K29" s="531"/>
      <c r="L29" s="531"/>
      <c r="M29" s="533"/>
      <c r="N29" s="28"/>
      <c r="O29" s="28"/>
    </row>
    <row r="30" spans="1:169" s="20" customFormat="1" ht="13.9">
      <c r="A30" s="536">
        <f>'7- Mapa Final'!A30</f>
        <v>3</v>
      </c>
      <c r="B30" s="537" t="str">
        <f>'7- Mapa Final'!B30</f>
        <v xml:space="preserve">Pérdida de información </v>
      </c>
      <c r="C30" s="537" t="str">
        <f>'7- Mapa Final'!C30</f>
        <v>Perdida parcial y/o total de la informacion dispuesta en el portal de la Rama Judicial.</v>
      </c>
      <c r="D30" s="538" t="str">
        <f>'7- Mapa Final'!J30</f>
        <v>Muy Baja - 1</v>
      </c>
      <c r="E30" s="540" t="str">
        <f>'7- Mapa Final'!K30</f>
        <v>Moderado - 3</v>
      </c>
      <c r="F30" s="535" t="str">
        <f>'7- Mapa Final'!M30</f>
        <v>Moderado - 3</v>
      </c>
      <c r="G30" s="373" t="s">
        <v>448</v>
      </c>
      <c r="H30" s="531"/>
      <c r="I30" s="531"/>
      <c r="J30" s="531"/>
      <c r="K30" s="531"/>
      <c r="L30" s="531"/>
      <c r="M30" s="533"/>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6"/>
      <c r="B31" s="537"/>
      <c r="C31" s="537"/>
      <c r="D31" s="539"/>
      <c r="E31" s="541"/>
      <c r="F31" s="535"/>
      <c r="G31" s="373"/>
      <c r="H31" s="531"/>
      <c r="I31" s="531"/>
      <c r="J31" s="531"/>
      <c r="K31" s="531"/>
      <c r="L31" s="531"/>
      <c r="M31" s="53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6"/>
      <c r="B32" s="537"/>
      <c r="C32" s="537"/>
      <c r="D32" s="539"/>
      <c r="E32" s="541"/>
      <c r="F32" s="535"/>
      <c r="G32" s="373"/>
      <c r="H32" s="531"/>
      <c r="I32" s="531"/>
      <c r="J32" s="531"/>
      <c r="K32" s="531"/>
      <c r="L32" s="531"/>
      <c r="M32" s="53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6"/>
      <c r="B33" s="537"/>
      <c r="C33" s="537"/>
      <c r="D33" s="539"/>
      <c r="E33" s="541"/>
      <c r="F33" s="535"/>
      <c r="G33" s="373"/>
      <c r="H33" s="531"/>
      <c r="I33" s="531"/>
      <c r="J33" s="531"/>
      <c r="K33" s="531"/>
      <c r="L33" s="531"/>
      <c r="M33" s="53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6"/>
      <c r="B34" s="537"/>
      <c r="C34" s="537"/>
      <c r="D34" s="539"/>
      <c r="E34" s="541"/>
      <c r="F34" s="535"/>
      <c r="G34" s="373"/>
      <c r="H34" s="531"/>
      <c r="I34" s="531"/>
      <c r="J34" s="531"/>
      <c r="K34" s="531"/>
      <c r="L34" s="531"/>
      <c r="M34" s="53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6"/>
      <c r="B35" s="537"/>
      <c r="C35" s="537"/>
      <c r="D35" s="539"/>
      <c r="E35" s="541"/>
      <c r="F35" s="535"/>
      <c r="G35" s="373"/>
      <c r="H35" s="531"/>
      <c r="I35" s="531"/>
      <c r="J35" s="531"/>
      <c r="K35" s="531"/>
      <c r="L35" s="531"/>
      <c r="M35" s="533"/>
      <c r="N35" s="28"/>
      <c r="O35" s="28"/>
    </row>
    <row r="36" spans="1:169">
      <c r="A36" s="536"/>
      <c r="B36" s="537"/>
      <c r="C36" s="537"/>
      <c r="D36" s="539"/>
      <c r="E36" s="541"/>
      <c r="F36" s="535"/>
      <c r="G36" s="373"/>
      <c r="H36" s="531"/>
      <c r="I36" s="531"/>
      <c r="J36" s="531"/>
      <c r="K36" s="531"/>
      <c r="L36" s="531"/>
      <c r="M36" s="533"/>
      <c r="N36" s="28"/>
      <c r="O36" s="28"/>
    </row>
    <row r="37" spans="1:169">
      <c r="A37" s="536"/>
      <c r="B37" s="537"/>
      <c r="C37" s="537"/>
      <c r="D37" s="539"/>
      <c r="E37" s="541"/>
      <c r="F37" s="535"/>
      <c r="G37" s="373"/>
      <c r="H37" s="531"/>
      <c r="I37" s="531"/>
      <c r="J37" s="531"/>
      <c r="K37" s="531"/>
      <c r="L37" s="531"/>
      <c r="M37" s="533"/>
      <c r="N37" s="28"/>
      <c r="O37" s="28"/>
    </row>
    <row r="38" spans="1:169">
      <c r="A38" s="536"/>
      <c r="B38" s="537"/>
      <c r="C38" s="537"/>
      <c r="D38" s="539"/>
      <c r="E38" s="541"/>
      <c r="F38" s="535"/>
      <c r="G38" s="373"/>
      <c r="H38" s="531"/>
      <c r="I38" s="531"/>
      <c r="J38" s="531"/>
      <c r="K38" s="531"/>
      <c r="L38" s="531"/>
      <c r="M38" s="533"/>
      <c r="N38" s="28"/>
      <c r="O38" s="28"/>
    </row>
    <row r="39" spans="1:169">
      <c r="A39" s="536"/>
      <c r="B39" s="537"/>
      <c r="C39" s="537"/>
      <c r="D39" s="539"/>
      <c r="E39" s="541"/>
      <c r="F39" s="535"/>
      <c r="G39" s="373"/>
      <c r="H39" s="531"/>
      <c r="I39" s="531"/>
      <c r="J39" s="531"/>
      <c r="K39" s="531"/>
      <c r="L39" s="531"/>
      <c r="M39" s="533"/>
      <c r="N39" s="28"/>
      <c r="O39" s="28"/>
    </row>
    <row r="40" spans="1:169" s="20" customFormat="1" ht="13.9">
      <c r="A40" s="536">
        <f>'7- Mapa Final'!A40</f>
        <v>4</v>
      </c>
      <c r="B40" s="537" t="str">
        <f>'7- Mapa Final'!B40</f>
        <v>Sustracción o publicación de infomacion reservada</v>
      </c>
      <c r="C40" s="537" t="str">
        <f>'7- Mapa Final'!C40</f>
        <v>Publicación o difusión  de información sin el cumplimiento de los criterios de seguridad, calidad o imágen establecidos.</v>
      </c>
      <c r="D40" s="538" t="str">
        <f>'7- Mapa Final'!J40</f>
        <v>Muy Baja - 1</v>
      </c>
      <c r="E40" s="540" t="str">
        <f>'7- Mapa Final'!K40</f>
        <v>Moderado - 3</v>
      </c>
      <c r="F40" s="535" t="str">
        <f>'7- Mapa Final'!M40</f>
        <v>Moderado - 3</v>
      </c>
      <c r="G40" s="373" t="s">
        <v>448</v>
      </c>
      <c r="H40" s="531"/>
      <c r="I40" s="531"/>
      <c r="J40" s="531"/>
      <c r="K40" s="531"/>
      <c r="L40" s="531"/>
      <c r="M40" s="533"/>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6"/>
      <c r="B41" s="537"/>
      <c r="C41" s="537"/>
      <c r="D41" s="539"/>
      <c r="E41" s="541"/>
      <c r="F41" s="535"/>
      <c r="G41" s="373"/>
      <c r="H41" s="531"/>
      <c r="I41" s="531"/>
      <c r="J41" s="531"/>
      <c r="K41" s="531"/>
      <c r="L41" s="531"/>
      <c r="M41" s="53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6"/>
      <c r="B42" s="537"/>
      <c r="C42" s="537"/>
      <c r="D42" s="539"/>
      <c r="E42" s="541"/>
      <c r="F42" s="535"/>
      <c r="G42" s="373"/>
      <c r="H42" s="531"/>
      <c r="I42" s="531"/>
      <c r="J42" s="531"/>
      <c r="K42" s="531"/>
      <c r="L42" s="531"/>
      <c r="M42" s="53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6"/>
      <c r="B43" s="537"/>
      <c r="C43" s="537"/>
      <c r="D43" s="539"/>
      <c r="E43" s="541"/>
      <c r="F43" s="535"/>
      <c r="G43" s="373"/>
      <c r="H43" s="531"/>
      <c r="I43" s="531"/>
      <c r="J43" s="531"/>
      <c r="K43" s="531"/>
      <c r="L43" s="531"/>
      <c r="M43" s="53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6"/>
      <c r="B44" s="537"/>
      <c r="C44" s="537"/>
      <c r="D44" s="539"/>
      <c r="E44" s="541"/>
      <c r="F44" s="535"/>
      <c r="G44" s="373"/>
      <c r="H44" s="531"/>
      <c r="I44" s="531"/>
      <c r="J44" s="531"/>
      <c r="K44" s="531"/>
      <c r="L44" s="531"/>
      <c r="M44" s="53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6"/>
      <c r="B45" s="537"/>
      <c r="C45" s="537"/>
      <c r="D45" s="539"/>
      <c r="E45" s="541"/>
      <c r="F45" s="535"/>
      <c r="G45" s="373"/>
      <c r="H45" s="531"/>
      <c r="I45" s="531"/>
      <c r="J45" s="531"/>
      <c r="K45" s="531"/>
      <c r="L45" s="531"/>
      <c r="M45" s="533"/>
      <c r="N45" s="28"/>
      <c r="O45" s="28"/>
    </row>
    <row r="46" spans="1:169">
      <c r="A46" s="536"/>
      <c r="B46" s="537"/>
      <c r="C46" s="537"/>
      <c r="D46" s="539"/>
      <c r="E46" s="541"/>
      <c r="F46" s="535"/>
      <c r="G46" s="373"/>
      <c r="H46" s="531"/>
      <c r="I46" s="531"/>
      <c r="J46" s="531"/>
      <c r="K46" s="531"/>
      <c r="L46" s="531"/>
      <c r="M46" s="533"/>
      <c r="N46" s="28"/>
      <c r="O46" s="28"/>
    </row>
    <row r="47" spans="1:169">
      <c r="A47" s="536"/>
      <c r="B47" s="537"/>
      <c r="C47" s="537"/>
      <c r="D47" s="539"/>
      <c r="E47" s="541"/>
      <c r="F47" s="535"/>
      <c r="G47" s="373"/>
      <c r="H47" s="531"/>
      <c r="I47" s="531"/>
      <c r="J47" s="531"/>
      <c r="K47" s="531"/>
      <c r="L47" s="531"/>
      <c r="M47" s="533"/>
      <c r="N47" s="28"/>
      <c r="O47" s="28"/>
    </row>
    <row r="48" spans="1:169">
      <c r="A48" s="536"/>
      <c r="B48" s="537"/>
      <c r="C48" s="537"/>
      <c r="D48" s="539"/>
      <c r="E48" s="541"/>
      <c r="F48" s="535"/>
      <c r="G48" s="373"/>
      <c r="H48" s="531"/>
      <c r="I48" s="531"/>
      <c r="J48" s="531"/>
      <c r="K48" s="531"/>
      <c r="L48" s="531"/>
      <c r="M48" s="533"/>
      <c r="N48" s="28"/>
      <c r="O48" s="28"/>
    </row>
    <row r="49" spans="1:169">
      <c r="A49" s="536"/>
      <c r="B49" s="537"/>
      <c r="C49" s="537"/>
      <c r="D49" s="539"/>
      <c r="E49" s="541"/>
      <c r="F49" s="535"/>
      <c r="G49" s="373"/>
      <c r="H49" s="531"/>
      <c r="I49" s="531"/>
      <c r="J49" s="531"/>
      <c r="K49" s="531"/>
      <c r="L49" s="531"/>
      <c r="M49" s="533"/>
      <c r="N49" s="28"/>
      <c r="O49" s="28"/>
    </row>
    <row r="50" spans="1:169" s="20" customFormat="1" ht="13.9">
      <c r="A50" s="536">
        <f>'7- Mapa Final'!A50</f>
        <v>5</v>
      </c>
      <c r="B50" s="537" t="str">
        <f>'7- Mapa Final'!B50</f>
        <v xml:space="preserve">Recibir dádivas o beneficios a nombre propio o de terceros para  afectar la seguridad o confidencialidad de la información   </v>
      </c>
      <c r="C50" s="537" t="str">
        <f>'7- Mapa Final'!C50</f>
        <v xml:space="preserve">Recibir dádivas o beneficios a nombre propio o de terceros por   revelar información confidencial,  alterar, retener o no publicar información.  </v>
      </c>
      <c r="D50" s="538" t="str">
        <f>'7- Mapa Final'!J50</f>
        <v>Muy Baja - 1</v>
      </c>
      <c r="E50" s="540" t="str">
        <f>'7- Mapa Final'!K50</f>
        <v>Catastrófico - 5</v>
      </c>
      <c r="F50" s="535" t="str">
        <f>'7- Mapa Final'!M50</f>
        <v>Extremo - 5</v>
      </c>
      <c r="G50" s="373" t="s">
        <v>448</v>
      </c>
      <c r="H50" s="531"/>
      <c r="I50" s="531"/>
      <c r="J50" s="531"/>
      <c r="K50" s="531"/>
      <c r="L50" s="531"/>
      <c r="M50" s="533"/>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6"/>
      <c r="B51" s="537"/>
      <c r="C51" s="537"/>
      <c r="D51" s="539"/>
      <c r="E51" s="541"/>
      <c r="F51" s="535"/>
      <c r="G51" s="373"/>
      <c r="H51" s="531"/>
      <c r="I51" s="531"/>
      <c r="J51" s="531"/>
      <c r="K51" s="531"/>
      <c r="L51" s="531"/>
      <c r="M51" s="53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6"/>
      <c r="B52" s="537"/>
      <c r="C52" s="537"/>
      <c r="D52" s="539"/>
      <c r="E52" s="541"/>
      <c r="F52" s="535"/>
      <c r="G52" s="373"/>
      <c r="H52" s="531"/>
      <c r="I52" s="531"/>
      <c r="J52" s="531"/>
      <c r="K52" s="531"/>
      <c r="L52" s="531"/>
      <c r="M52" s="53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6"/>
      <c r="B53" s="537"/>
      <c r="C53" s="537"/>
      <c r="D53" s="539"/>
      <c r="E53" s="541"/>
      <c r="F53" s="535"/>
      <c r="G53" s="373"/>
      <c r="H53" s="531"/>
      <c r="I53" s="531"/>
      <c r="J53" s="531"/>
      <c r="K53" s="531"/>
      <c r="L53" s="531"/>
      <c r="M53" s="53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6"/>
      <c r="B54" s="537"/>
      <c r="C54" s="537"/>
      <c r="D54" s="539"/>
      <c r="E54" s="541"/>
      <c r="F54" s="535"/>
      <c r="G54" s="373"/>
      <c r="H54" s="531"/>
      <c r="I54" s="531"/>
      <c r="J54" s="531"/>
      <c r="K54" s="531"/>
      <c r="L54" s="531"/>
      <c r="M54" s="53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6"/>
      <c r="B55" s="537"/>
      <c r="C55" s="537"/>
      <c r="D55" s="539"/>
      <c r="E55" s="541"/>
      <c r="F55" s="535"/>
      <c r="G55" s="373"/>
      <c r="H55" s="531"/>
      <c r="I55" s="531"/>
      <c r="J55" s="531"/>
      <c r="K55" s="531"/>
      <c r="L55" s="531"/>
      <c r="M55" s="533"/>
      <c r="N55" s="28"/>
      <c r="O55" s="28"/>
    </row>
    <row r="56" spans="1:169">
      <c r="A56" s="536"/>
      <c r="B56" s="537"/>
      <c r="C56" s="537"/>
      <c r="D56" s="539"/>
      <c r="E56" s="541"/>
      <c r="F56" s="535"/>
      <c r="G56" s="373"/>
      <c r="H56" s="531"/>
      <c r="I56" s="531"/>
      <c r="J56" s="531"/>
      <c r="K56" s="531"/>
      <c r="L56" s="531"/>
      <c r="M56" s="533"/>
      <c r="N56" s="28"/>
      <c r="O56" s="28"/>
    </row>
    <row r="57" spans="1:169">
      <c r="A57" s="536"/>
      <c r="B57" s="537"/>
      <c r="C57" s="537"/>
      <c r="D57" s="539"/>
      <c r="E57" s="541"/>
      <c r="F57" s="535"/>
      <c r="G57" s="373"/>
      <c r="H57" s="531"/>
      <c r="I57" s="531"/>
      <c r="J57" s="531"/>
      <c r="K57" s="531"/>
      <c r="L57" s="531"/>
      <c r="M57" s="533"/>
      <c r="N57" s="28"/>
      <c r="O57" s="28"/>
    </row>
    <row r="58" spans="1:169">
      <c r="A58" s="536"/>
      <c r="B58" s="537"/>
      <c r="C58" s="537"/>
      <c r="D58" s="539"/>
      <c r="E58" s="541"/>
      <c r="F58" s="535"/>
      <c r="G58" s="373"/>
      <c r="H58" s="531"/>
      <c r="I58" s="531"/>
      <c r="J58" s="531"/>
      <c r="K58" s="531"/>
      <c r="L58" s="531"/>
      <c r="M58" s="533"/>
      <c r="N58" s="28"/>
      <c r="O58" s="28"/>
    </row>
    <row r="59" spans="1:169">
      <c r="A59" s="536"/>
      <c r="B59" s="537"/>
      <c r="C59" s="537"/>
      <c r="D59" s="539"/>
      <c r="E59" s="541"/>
      <c r="F59" s="535"/>
      <c r="G59" s="373"/>
      <c r="H59" s="531"/>
      <c r="I59" s="531"/>
      <c r="J59" s="531"/>
      <c r="K59" s="531"/>
      <c r="L59" s="531"/>
      <c r="M59" s="533"/>
      <c r="N59" s="28"/>
      <c r="O59" s="28"/>
    </row>
    <row r="60" spans="1:169">
      <c r="A60" s="536">
        <f>'7- Mapa Final'!A60</f>
        <v>6</v>
      </c>
      <c r="B60" s="53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37" t="str">
        <f>'7- Mapa Final'!C60</f>
        <v>Cuando por indebido interés se actúe afectando la prestación del servicio de Audiencias Virtuales, Videoconferencias y  streaming (Servicios por Demanda), afectando el desarrollo de procesos judiciales y la transmisión de eventos.</v>
      </c>
      <c r="D60" s="538" t="str">
        <f>'7- Mapa Final'!J60</f>
        <v>Muy Baja - 1</v>
      </c>
      <c r="E60" s="540" t="str">
        <f>'7- Mapa Final'!K60</f>
        <v>Menor - 2</v>
      </c>
      <c r="F60" s="535" t="str">
        <f>'7- Mapa Final'!M60</f>
        <v>Bajo - 2</v>
      </c>
      <c r="G60" s="373" t="s">
        <v>448</v>
      </c>
      <c r="H60" s="531"/>
      <c r="I60" s="531"/>
      <c r="J60" s="531"/>
      <c r="K60" s="531"/>
      <c r="L60" s="531"/>
      <c r="M60" s="533"/>
    </row>
    <row r="61" spans="1:169">
      <c r="A61" s="536"/>
      <c r="B61" s="537"/>
      <c r="C61" s="537"/>
      <c r="D61" s="539"/>
      <c r="E61" s="541"/>
      <c r="F61" s="535"/>
      <c r="G61" s="373"/>
      <c r="H61" s="531"/>
      <c r="I61" s="531"/>
      <c r="J61" s="531"/>
      <c r="K61" s="531"/>
      <c r="L61" s="531"/>
      <c r="M61" s="533"/>
    </row>
    <row r="62" spans="1:169">
      <c r="A62" s="536"/>
      <c r="B62" s="537"/>
      <c r="C62" s="537"/>
      <c r="D62" s="539"/>
      <c r="E62" s="541"/>
      <c r="F62" s="535"/>
      <c r="G62" s="373"/>
      <c r="H62" s="531"/>
      <c r="I62" s="531"/>
      <c r="J62" s="531"/>
      <c r="K62" s="531"/>
      <c r="L62" s="531"/>
      <c r="M62" s="533"/>
    </row>
    <row r="63" spans="1:169">
      <c r="A63" s="536"/>
      <c r="B63" s="537"/>
      <c r="C63" s="537"/>
      <c r="D63" s="539"/>
      <c r="E63" s="541"/>
      <c r="F63" s="535"/>
      <c r="G63" s="373"/>
      <c r="H63" s="531"/>
      <c r="I63" s="531"/>
      <c r="J63" s="531"/>
      <c r="K63" s="531"/>
      <c r="L63" s="531"/>
      <c r="M63" s="533"/>
    </row>
    <row r="64" spans="1:169">
      <c r="A64" s="536"/>
      <c r="B64" s="537"/>
      <c r="C64" s="537"/>
      <c r="D64" s="539"/>
      <c r="E64" s="541"/>
      <c r="F64" s="535"/>
      <c r="G64" s="373"/>
      <c r="H64" s="531"/>
      <c r="I64" s="531"/>
      <c r="J64" s="531"/>
      <c r="K64" s="531"/>
      <c r="L64" s="531"/>
      <c r="M64" s="533"/>
    </row>
    <row r="65" spans="1:13">
      <c r="A65" s="536"/>
      <c r="B65" s="537"/>
      <c r="C65" s="537"/>
      <c r="D65" s="539"/>
      <c r="E65" s="541"/>
      <c r="F65" s="535"/>
      <c r="G65" s="373"/>
      <c r="H65" s="531"/>
      <c r="I65" s="531"/>
      <c r="J65" s="531"/>
      <c r="K65" s="531"/>
      <c r="L65" s="531"/>
      <c r="M65" s="533"/>
    </row>
    <row r="66" spans="1:13">
      <c r="A66" s="536"/>
      <c r="B66" s="537"/>
      <c r="C66" s="537"/>
      <c r="D66" s="539"/>
      <c r="E66" s="541"/>
      <c r="F66" s="535"/>
      <c r="G66" s="373"/>
      <c r="H66" s="531"/>
      <c r="I66" s="531"/>
      <c r="J66" s="531"/>
      <c r="K66" s="531"/>
      <c r="L66" s="531"/>
      <c r="M66" s="533"/>
    </row>
    <row r="67" spans="1:13">
      <c r="A67" s="536"/>
      <c r="B67" s="537"/>
      <c r="C67" s="537"/>
      <c r="D67" s="539"/>
      <c r="E67" s="541"/>
      <c r="F67" s="535"/>
      <c r="G67" s="373"/>
      <c r="H67" s="531"/>
      <c r="I67" s="531"/>
      <c r="J67" s="531"/>
      <c r="K67" s="531"/>
      <c r="L67" s="531"/>
      <c r="M67" s="533"/>
    </row>
    <row r="68" spans="1:13">
      <c r="A68" s="536"/>
      <c r="B68" s="537"/>
      <c r="C68" s="537"/>
      <c r="D68" s="539"/>
      <c r="E68" s="541"/>
      <c r="F68" s="535"/>
      <c r="G68" s="373"/>
      <c r="H68" s="531"/>
      <c r="I68" s="531"/>
      <c r="J68" s="531"/>
      <c r="K68" s="531"/>
      <c r="L68" s="531"/>
      <c r="M68" s="533"/>
    </row>
    <row r="69" spans="1:13" ht="39" customHeight="1">
      <c r="A69" s="536"/>
      <c r="B69" s="537"/>
      <c r="C69" s="537"/>
      <c r="D69" s="539"/>
      <c r="E69" s="541"/>
      <c r="F69" s="535"/>
      <c r="G69" s="373"/>
      <c r="H69" s="531"/>
      <c r="I69" s="531"/>
      <c r="J69" s="531"/>
      <c r="K69" s="531"/>
      <c r="L69" s="531"/>
      <c r="M69" s="533"/>
    </row>
    <row r="70" spans="1:13">
      <c r="A70" s="536">
        <f>'7- Mapa Final'!A70</f>
        <v>7</v>
      </c>
      <c r="B70" s="537" t="str">
        <f>'7- Mapa Final'!B70</f>
        <v>Ofrecer, prometer, entregar, aceptar o solicitar una ventaja indebida para ocultar, modificar o eliminar información publicada en el Portal Web de la Rama Judicial para  favorecer intereses en beneficio propio o de terceros.</v>
      </c>
      <c r="C70" s="537" t="str">
        <f>'7- Mapa Final'!C70</f>
        <v xml:space="preserve"> Cuando la información que se publica en el Portal de la Rama Judicial se oculta, modifica o elimina de manera indebida, afectando la imagen reputacional de la Rama Judicial.</v>
      </c>
      <c r="D70" s="538" t="str">
        <f>'7- Mapa Final'!J70</f>
        <v>Muy Baja - 1</v>
      </c>
      <c r="E70" s="540" t="str">
        <f>'7- Mapa Final'!K70</f>
        <v>Menor - 2</v>
      </c>
      <c r="F70" s="535" t="str">
        <f>'7- Mapa Final'!M70</f>
        <v>Bajo - 2</v>
      </c>
      <c r="G70" s="373" t="s">
        <v>448</v>
      </c>
      <c r="H70" s="531"/>
      <c r="I70" s="531"/>
      <c r="J70" s="531"/>
      <c r="K70" s="531"/>
      <c r="L70" s="531"/>
      <c r="M70" s="533"/>
    </row>
    <row r="71" spans="1:13">
      <c r="A71" s="536"/>
      <c r="B71" s="537"/>
      <c r="C71" s="537"/>
      <c r="D71" s="539"/>
      <c r="E71" s="541"/>
      <c r="F71" s="535"/>
      <c r="G71" s="373"/>
      <c r="H71" s="531"/>
      <c r="I71" s="531"/>
      <c r="J71" s="531"/>
      <c r="K71" s="531"/>
      <c r="L71" s="531"/>
      <c r="M71" s="533"/>
    </row>
    <row r="72" spans="1:13">
      <c r="A72" s="536"/>
      <c r="B72" s="537"/>
      <c r="C72" s="537"/>
      <c r="D72" s="539"/>
      <c r="E72" s="541"/>
      <c r="F72" s="535"/>
      <c r="G72" s="373"/>
      <c r="H72" s="531"/>
      <c r="I72" s="531"/>
      <c r="J72" s="531"/>
      <c r="K72" s="531"/>
      <c r="L72" s="531"/>
      <c r="M72" s="533"/>
    </row>
    <row r="73" spans="1:13">
      <c r="A73" s="536"/>
      <c r="B73" s="537"/>
      <c r="C73" s="537"/>
      <c r="D73" s="539"/>
      <c r="E73" s="541"/>
      <c r="F73" s="535"/>
      <c r="G73" s="373"/>
      <c r="H73" s="531"/>
      <c r="I73" s="531"/>
      <c r="J73" s="531"/>
      <c r="K73" s="531"/>
      <c r="L73" s="531"/>
      <c r="M73" s="533"/>
    </row>
    <row r="74" spans="1:13">
      <c r="A74" s="536"/>
      <c r="B74" s="537"/>
      <c r="C74" s="537"/>
      <c r="D74" s="539"/>
      <c r="E74" s="541"/>
      <c r="F74" s="535"/>
      <c r="G74" s="373"/>
      <c r="H74" s="531"/>
      <c r="I74" s="531"/>
      <c r="J74" s="531"/>
      <c r="K74" s="531"/>
      <c r="L74" s="531"/>
      <c r="M74" s="533"/>
    </row>
    <row r="75" spans="1:13">
      <c r="A75" s="536"/>
      <c r="B75" s="537"/>
      <c r="C75" s="537"/>
      <c r="D75" s="539"/>
      <c r="E75" s="541"/>
      <c r="F75" s="535"/>
      <c r="G75" s="373"/>
      <c r="H75" s="531"/>
      <c r="I75" s="531"/>
      <c r="J75" s="531"/>
      <c r="K75" s="531"/>
      <c r="L75" s="531"/>
      <c r="M75" s="533"/>
    </row>
    <row r="76" spans="1:13">
      <c r="A76" s="536"/>
      <c r="B76" s="537"/>
      <c r="C76" s="537"/>
      <c r="D76" s="539"/>
      <c r="E76" s="541"/>
      <c r="F76" s="535"/>
      <c r="G76" s="373"/>
      <c r="H76" s="531"/>
      <c r="I76" s="531"/>
      <c r="J76" s="531"/>
      <c r="K76" s="531"/>
      <c r="L76" s="531"/>
      <c r="M76" s="533"/>
    </row>
    <row r="77" spans="1:13">
      <c r="A77" s="536"/>
      <c r="B77" s="537"/>
      <c r="C77" s="537"/>
      <c r="D77" s="539"/>
      <c r="E77" s="541"/>
      <c r="F77" s="535"/>
      <c r="G77" s="373"/>
      <c r="H77" s="531"/>
      <c r="I77" s="531"/>
      <c r="J77" s="531"/>
      <c r="K77" s="531"/>
      <c r="L77" s="531"/>
      <c r="M77" s="533"/>
    </row>
    <row r="78" spans="1:13">
      <c r="A78" s="536"/>
      <c r="B78" s="537"/>
      <c r="C78" s="537"/>
      <c r="D78" s="539"/>
      <c r="E78" s="541"/>
      <c r="F78" s="535"/>
      <c r="G78" s="373"/>
      <c r="H78" s="531"/>
      <c r="I78" s="531"/>
      <c r="J78" s="531"/>
      <c r="K78" s="531"/>
      <c r="L78" s="531"/>
      <c r="M78" s="533"/>
    </row>
    <row r="79" spans="1:13" ht="15" thickBot="1">
      <c r="A79" s="570"/>
      <c r="B79" s="571"/>
      <c r="C79" s="571"/>
      <c r="D79" s="572"/>
      <c r="E79" s="573"/>
      <c r="F79" s="574"/>
      <c r="G79" s="374"/>
      <c r="H79" s="575"/>
      <c r="I79" s="575"/>
      <c r="J79" s="575"/>
      <c r="K79" s="575"/>
      <c r="L79" s="575"/>
      <c r="M79" s="576"/>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48" zoomScale="80" zoomScaleNormal="80" workbookViewId="0">
      <selection activeCell="M70" sqref="A10:M79"/>
    </sheetView>
  </sheetViews>
  <sheetFormatPr defaultColWidth="11.42578125" defaultRowHeight="14.4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44"/>
      <c r="B1" s="545"/>
      <c r="C1" s="548"/>
      <c r="D1" s="548"/>
      <c r="E1" s="548"/>
      <c r="F1" s="548"/>
      <c r="G1" s="548"/>
      <c r="H1" s="548"/>
      <c r="I1" s="548"/>
      <c r="J1" s="549"/>
      <c r="K1" s="543"/>
      <c r="L1" s="543"/>
      <c r="M1" s="543"/>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46"/>
      <c r="B2" s="547"/>
      <c r="C2" s="550"/>
      <c r="D2" s="550"/>
      <c r="E2" s="550"/>
      <c r="F2" s="550"/>
      <c r="G2" s="550"/>
      <c r="H2" s="550"/>
      <c r="I2" s="550"/>
      <c r="J2" s="551"/>
      <c r="K2" s="543"/>
      <c r="L2" s="543"/>
      <c r="M2" s="543"/>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0"/>
      <c r="D3" s="550"/>
      <c r="E3" s="550"/>
      <c r="F3" s="550"/>
      <c r="G3" s="550"/>
      <c r="H3" s="550"/>
      <c r="I3" s="550"/>
      <c r="J3" s="551"/>
      <c r="K3" s="543"/>
      <c r="L3" s="543"/>
      <c r="M3" s="543"/>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2" t="s">
        <v>267</v>
      </c>
      <c r="B4" s="412"/>
      <c r="C4" s="450" t="s">
        <v>5</v>
      </c>
      <c r="D4" s="450"/>
      <c r="E4" s="450"/>
      <c r="F4" s="450"/>
      <c r="G4" s="450"/>
      <c r="H4" s="450"/>
      <c r="I4" s="450"/>
      <c r="J4" s="450"/>
      <c r="K4" s="450"/>
      <c r="L4" s="450"/>
      <c r="M4" s="45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2" t="s">
        <v>268</v>
      </c>
      <c r="B5" s="412"/>
      <c r="C5" s="451" t="s">
        <v>35</v>
      </c>
      <c r="D5" s="451"/>
      <c r="E5" s="451"/>
      <c r="F5" s="451"/>
      <c r="G5" s="451"/>
      <c r="H5" s="451"/>
      <c r="I5" s="451"/>
      <c r="J5" s="451"/>
      <c r="K5" s="451"/>
      <c r="L5" s="451"/>
      <c r="M5" s="45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2" t="s">
        <v>269</v>
      </c>
      <c r="B6" s="412"/>
      <c r="C6" s="562" t="s">
        <v>270</v>
      </c>
      <c r="D6" s="563"/>
      <c r="E6" s="563"/>
      <c r="F6" s="563"/>
      <c r="G6" s="563"/>
      <c r="H6" s="563"/>
      <c r="I6" s="563"/>
      <c r="J6" s="563"/>
      <c r="K6" s="563"/>
      <c r="L6" s="563"/>
      <c r="M6" s="564"/>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57" t="s">
        <v>490</v>
      </c>
      <c r="B7" s="558"/>
      <c r="C7" s="559"/>
      <c r="D7" s="560" t="s">
        <v>491</v>
      </c>
      <c r="E7" s="560"/>
      <c r="F7" s="560"/>
      <c r="G7" s="561" t="s">
        <v>492</v>
      </c>
      <c r="H7" s="552" t="s">
        <v>493</v>
      </c>
      <c r="I7" s="554" t="s">
        <v>494</v>
      </c>
      <c r="J7" s="555"/>
      <c r="K7" s="554" t="s">
        <v>495</v>
      </c>
      <c r="L7" s="555"/>
      <c r="M7" s="556" t="s">
        <v>496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497</v>
      </c>
      <c r="F8" s="22" t="s">
        <v>498</v>
      </c>
      <c r="G8" s="561"/>
      <c r="H8" s="553"/>
      <c r="I8" s="23" t="s">
        <v>499</v>
      </c>
      <c r="J8" s="23" t="s">
        <v>500</v>
      </c>
      <c r="K8" s="23" t="s">
        <v>501</v>
      </c>
      <c r="L8" s="23" t="s">
        <v>502</v>
      </c>
      <c r="M8" s="55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65"/>
      <c r="B9" s="566"/>
      <c r="C9" s="566"/>
      <c r="D9" s="566"/>
      <c r="E9" s="566"/>
      <c r="F9" s="566"/>
      <c r="G9" s="566"/>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67">
        <f>'7- Mapa Final'!A10</f>
        <v>1</v>
      </c>
      <c r="B10" s="542" t="str">
        <f>'7- Mapa Final'!B10</f>
        <v>Incumplimiento de términos en la publicación de información.</v>
      </c>
      <c r="C10" s="542" t="str">
        <f>'7- Mapa Final'!C10</f>
        <v>La información  Administrativa y Judicial de  uso y consulta para los usuarios y partes interesadas, no se ublique para consulta  dentro de los  términos  establecidos por Ley o por la Entidad.</v>
      </c>
      <c r="D10" s="568" t="str">
        <f>'7- Mapa Final'!J10</f>
        <v>Muy Baja - 1</v>
      </c>
      <c r="E10" s="569" t="str">
        <f>'7- Mapa Final'!K10</f>
        <v>Moderado - 3</v>
      </c>
      <c r="F10" s="534" t="str">
        <f>'7- Mapa Final'!M10</f>
        <v>Moderado - 3</v>
      </c>
      <c r="G10" s="380" t="s">
        <v>396</v>
      </c>
      <c r="H10" s="530"/>
      <c r="I10" s="530"/>
      <c r="J10" s="530"/>
      <c r="K10" s="530"/>
      <c r="L10" s="530"/>
      <c r="M10" s="53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6"/>
      <c r="B11" s="537"/>
      <c r="C11" s="537"/>
      <c r="D11" s="539"/>
      <c r="E11" s="541"/>
      <c r="F11" s="535"/>
      <c r="G11" s="373"/>
      <c r="H11" s="531"/>
      <c r="I11" s="531"/>
      <c r="J11" s="531"/>
      <c r="K11" s="531"/>
      <c r="L11" s="531"/>
      <c r="M11" s="53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6"/>
      <c r="B12" s="537"/>
      <c r="C12" s="537"/>
      <c r="D12" s="539"/>
      <c r="E12" s="541"/>
      <c r="F12" s="535"/>
      <c r="G12" s="373"/>
      <c r="H12" s="531"/>
      <c r="I12" s="531"/>
      <c r="J12" s="531"/>
      <c r="K12" s="531"/>
      <c r="L12" s="531"/>
      <c r="M12" s="53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6"/>
      <c r="B13" s="537"/>
      <c r="C13" s="537"/>
      <c r="D13" s="539"/>
      <c r="E13" s="541"/>
      <c r="F13" s="535"/>
      <c r="G13" s="373"/>
      <c r="H13" s="531"/>
      <c r="I13" s="531"/>
      <c r="J13" s="531"/>
      <c r="K13" s="531"/>
      <c r="L13" s="531"/>
      <c r="M13" s="53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6"/>
      <c r="B14" s="537"/>
      <c r="C14" s="537"/>
      <c r="D14" s="539"/>
      <c r="E14" s="541"/>
      <c r="F14" s="535"/>
      <c r="G14" s="373"/>
      <c r="H14" s="531"/>
      <c r="I14" s="531"/>
      <c r="J14" s="531"/>
      <c r="K14" s="531"/>
      <c r="L14" s="531"/>
      <c r="M14" s="53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6"/>
      <c r="B15" s="537"/>
      <c r="C15" s="537"/>
      <c r="D15" s="539"/>
      <c r="E15" s="541"/>
      <c r="F15" s="535"/>
      <c r="G15" s="373"/>
      <c r="H15" s="531"/>
      <c r="I15" s="531"/>
      <c r="J15" s="531"/>
      <c r="K15" s="531"/>
      <c r="L15" s="531"/>
      <c r="M15" s="53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6"/>
      <c r="B16" s="537"/>
      <c r="C16" s="537"/>
      <c r="D16" s="539"/>
      <c r="E16" s="541"/>
      <c r="F16" s="535"/>
      <c r="G16" s="373"/>
      <c r="H16" s="531"/>
      <c r="I16" s="531"/>
      <c r="J16" s="531"/>
      <c r="K16" s="531"/>
      <c r="L16" s="531"/>
      <c r="M16" s="53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6"/>
      <c r="B17" s="537"/>
      <c r="C17" s="537"/>
      <c r="D17" s="539"/>
      <c r="E17" s="541"/>
      <c r="F17" s="535"/>
      <c r="G17" s="373"/>
      <c r="H17" s="531"/>
      <c r="I17" s="531"/>
      <c r="J17" s="531"/>
      <c r="K17" s="531"/>
      <c r="L17" s="531"/>
      <c r="M17" s="53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6"/>
      <c r="B18" s="537"/>
      <c r="C18" s="537"/>
      <c r="D18" s="539"/>
      <c r="E18" s="541"/>
      <c r="F18" s="535"/>
      <c r="G18" s="373"/>
      <c r="H18" s="531"/>
      <c r="I18" s="531"/>
      <c r="J18" s="531"/>
      <c r="K18" s="531"/>
      <c r="L18" s="531"/>
      <c r="M18" s="53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6"/>
      <c r="B19" s="537"/>
      <c r="C19" s="537"/>
      <c r="D19" s="539"/>
      <c r="E19" s="541"/>
      <c r="F19" s="535"/>
      <c r="G19" s="373"/>
      <c r="H19" s="531"/>
      <c r="I19" s="531"/>
      <c r="J19" s="531"/>
      <c r="K19" s="531"/>
      <c r="L19" s="531"/>
      <c r="M19" s="53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 r="A20" s="536">
        <f>'7- Mapa Final'!A20</f>
        <v>2</v>
      </c>
      <c r="B20" s="537" t="str">
        <f>'7- Mapa Final'!B20</f>
        <v>Publicación de información inexacta</v>
      </c>
      <c r="C20" s="537" t="str">
        <f>'7- Mapa Final'!C20</f>
        <v>La información Administrativa y Judicial de  uso y consulta para los usuarios y partes interesadas se publique  con erores de fondo o de forma.</v>
      </c>
      <c r="D20" s="538" t="str">
        <f>'7- Mapa Final'!J20</f>
        <v>Muy Baja - 1</v>
      </c>
      <c r="E20" s="540" t="str">
        <f>'7- Mapa Final'!K20</f>
        <v>Mayor - 4</v>
      </c>
      <c r="F20" s="535" t="str">
        <f>'7- Mapa Final'!M20</f>
        <v>Alto  - 4</v>
      </c>
      <c r="G20" s="373" t="s">
        <v>448</v>
      </c>
      <c r="H20" s="531"/>
      <c r="I20" s="531"/>
      <c r="J20" s="531"/>
      <c r="K20" s="531"/>
      <c r="L20" s="531"/>
      <c r="M20" s="533"/>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6"/>
      <c r="B21" s="537"/>
      <c r="C21" s="537"/>
      <c r="D21" s="539"/>
      <c r="E21" s="541"/>
      <c r="F21" s="535"/>
      <c r="G21" s="373"/>
      <c r="H21" s="531"/>
      <c r="I21" s="531"/>
      <c r="J21" s="531"/>
      <c r="K21" s="531"/>
      <c r="L21" s="531"/>
      <c r="M21" s="53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6"/>
      <c r="B22" s="537"/>
      <c r="C22" s="537"/>
      <c r="D22" s="539"/>
      <c r="E22" s="541"/>
      <c r="F22" s="535"/>
      <c r="G22" s="373"/>
      <c r="H22" s="531"/>
      <c r="I22" s="531"/>
      <c r="J22" s="531"/>
      <c r="K22" s="531"/>
      <c r="L22" s="531"/>
      <c r="M22" s="53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6"/>
      <c r="B23" s="537"/>
      <c r="C23" s="537"/>
      <c r="D23" s="539"/>
      <c r="E23" s="541"/>
      <c r="F23" s="535"/>
      <c r="G23" s="373"/>
      <c r="H23" s="531"/>
      <c r="I23" s="531"/>
      <c r="J23" s="531"/>
      <c r="K23" s="531"/>
      <c r="L23" s="531"/>
      <c r="M23" s="53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6"/>
      <c r="B24" s="537"/>
      <c r="C24" s="537"/>
      <c r="D24" s="539"/>
      <c r="E24" s="541"/>
      <c r="F24" s="535"/>
      <c r="G24" s="373"/>
      <c r="H24" s="531"/>
      <c r="I24" s="531"/>
      <c r="J24" s="531"/>
      <c r="K24" s="531"/>
      <c r="L24" s="531"/>
      <c r="M24" s="53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6"/>
      <c r="B25" s="537"/>
      <c r="C25" s="537"/>
      <c r="D25" s="539"/>
      <c r="E25" s="541"/>
      <c r="F25" s="535"/>
      <c r="G25" s="373"/>
      <c r="H25" s="531"/>
      <c r="I25" s="531"/>
      <c r="J25" s="531"/>
      <c r="K25" s="531"/>
      <c r="L25" s="531"/>
      <c r="M25" s="533"/>
      <c r="N25" s="28"/>
      <c r="O25" s="28"/>
    </row>
    <row r="26" spans="1:169">
      <c r="A26" s="536"/>
      <c r="B26" s="537"/>
      <c r="C26" s="537"/>
      <c r="D26" s="539"/>
      <c r="E26" s="541"/>
      <c r="F26" s="535"/>
      <c r="G26" s="373"/>
      <c r="H26" s="531"/>
      <c r="I26" s="531"/>
      <c r="J26" s="531"/>
      <c r="K26" s="531"/>
      <c r="L26" s="531"/>
      <c r="M26" s="533"/>
      <c r="N26" s="28"/>
      <c r="O26" s="28"/>
    </row>
    <row r="27" spans="1:169">
      <c r="A27" s="536"/>
      <c r="B27" s="537"/>
      <c r="C27" s="537"/>
      <c r="D27" s="539"/>
      <c r="E27" s="541"/>
      <c r="F27" s="535"/>
      <c r="G27" s="373"/>
      <c r="H27" s="531"/>
      <c r="I27" s="531"/>
      <c r="J27" s="531"/>
      <c r="K27" s="531"/>
      <c r="L27" s="531"/>
      <c r="M27" s="533"/>
      <c r="N27" s="28"/>
      <c r="O27" s="28"/>
    </row>
    <row r="28" spans="1:169">
      <c r="A28" s="536"/>
      <c r="B28" s="537"/>
      <c r="C28" s="537"/>
      <c r="D28" s="539"/>
      <c r="E28" s="541"/>
      <c r="F28" s="535"/>
      <c r="G28" s="373"/>
      <c r="H28" s="531"/>
      <c r="I28" s="531"/>
      <c r="J28" s="531"/>
      <c r="K28" s="531"/>
      <c r="L28" s="531"/>
      <c r="M28" s="533"/>
      <c r="N28" s="28"/>
      <c r="O28" s="28"/>
    </row>
    <row r="29" spans="1:169">
      <c r="A29" s="536"/>
      <c r="B29" s="537"/>
      <c r="C29" s="537"/>
      <c r="D29" s="539"/>
      <c r="E29" s="541"/>
      <c r="F29" s="535"/>
      <c r="G29" s="373"/>
      <c r="H29" s="531"/>
      <c r="I29" s="531"/>
      <c r="J29" s="531"/>
      <c r="K29" s="531"/>
      <c r="L29" s="531"/>
      <c r="M29" s="533"/>
      <c r="N29" s="28"/>
      <c r="O29" s="28"/>
    </row>
    <row r="30" spans="1:169" s="20" customFormat="1" ht="13.9">
      <c r="A30" s="536">
        <f>'7- Mapa Final'!A30</f>
        <v>3</v>
      </c>
      <c r="B30" s="537" t="str">
        <f>'7- Mapa Final'!B30</f>
        <v xml:space="preserve">Pérdida de información </v>
      </c>
      <c r="C30" s="537" t="str">
        <f>'7- Mapa Final'!C30</f>
        <v>Perdida parcial y/o total de la informacion dispuesta en el portal de la Rama Judicial.</v>
      </c>
      <c r="D30" s="538" t="str">
        <f>'7- Mapa Final'!J30</f>
        <v>Muy Baja - 1</v>
      </c>
      <c r="E30" s="540" t="str">
        <f>'7- Mapa Final'!K30</f>
        <v>Moderado - 3</v>
      </c>
      <c r="F30" s="535" t="str">
        <f>'7- Mapa Final'!M30</f>
        <v>Moderado - 3</v>
      </c>
      <c r="G30" s="373" t="s">
        <v>448</v>
      </c>
      <c r="H30" s="531"/>
      <c r="I30" s="531"/>
      <c r="J30" s="531"/>
      <c r="K30" s="531"/>
      <c r="L30" s="531"/>
      <c r="M30" s="533"/>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6"/>
      <c r="B31" s="537"/>
      <c r="C31" s="537"/>
      <c r="D31" s="539"/>
      <c r="E31" s="541"/>
      <c r="F31" s="535"/>
      <c r="G31" s="373"/>
      <c r="H31" s="531"/>
      <c r="I31" s="531"/>
      <c r="J31" s="531"/>
      <c r="K31" s="531"/>
      <c r="L31" s="531"/>
      <c r="M31" s="53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6"/>
      <c r="B32" s="537"/>
      <c r="C32" s="537"/>
      <c r="D32" s="539"/>
      <c r="E32" s="541"/>
      <c r="F32" s="535"/>
      <c r="G32" s="373"/>
      <c r="H32" s="531"/>
      <c r="I32" s="531"/>
      <c r="J32" s="531"/>
      <c r="K32" s="531"/>
      <c r="L32" s="531"/>
      <c r="M32" s="53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6"/>
      <c r="B33" s="537"/>
      <c r="C33" s="537"/>
      <c r="D33" s="539"/>
      <c r="E33" s="541"/>
      <c r="F33" s="535"/>
      <c r="G33" s="373"/>
      <c r="H33" s="531"/>
      <c r="I33" s="531"/>
      <c r="J33" s="531"/>
      <c r="K33" s="531"/>
      <c r="L33" s="531"/>
      <c r="M33" s="53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6"/>
      <c r="B34" s="537"/>
      <c r="C34" s="537"/>
      <c r="D34" s="539"/>
      <c r="E34" s="541"/>
      <c r="F34" s="535"/>
      <c r="G34" s="373"/>
      <c r="H34" s="531"/>
      <c r="I34" s="531"/>
      <c r="J34" s="531"/>
      <c r="K34" s="531"/>
      <c r="L34" s="531"/>
      <c r="M34" s="53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6"/>
      <c r="B35" s="537"/>
      <c r="C35" s="537"/>
      <c r="D35" s="539"/>
      <c r="E35" s="541"/>
      <c r="F35" s="535"/>
      <c r="G35" s="373"/>
      <c r="H35" s="531"/>
      <c r="I35" s="531"/>
      <c r="J35" s="531"/>
      <c r="K35" s="531"/>
      <c r="L35" s="531"/>
      <c r="M35" s="533"/>
      <c r="N35" s="28"/>
      <c r="O35" s="28"/>
    </row>
    <row r="36" spans="1:169">
      <c r="A36" s="536"/>
      <c r="B36" s="537"/>
      <c r="C36" s="537"/>
      <c r="D36" s="539"/>
      <c r="E36" s="541"/>
      <c r="F36" s="535"/>
      <c r="G36" s="373"/>
      <c r="H36" s="531"/>
      <c r="I36" s="531"/>
      <c r="J36" s="531"/>
      <c r="K36" s="531"/>
      <c r="L36" s="531"/>
      <c r="M36" s="533"/>
      <c r="N36" s="28"/>
      <c r="O36" s="28"/>
    </row>
    <row r="37" spans="1:169">
      <c r="A37" s="536"/>
      <c r="B37" s="537"/>
      <c r="C37" s="537"/>
      <c r="D37" s="539"/>
      <c r="E37" s="541"/>
      <c r="F37" s="535"/>
      <c r="G37" s="373"/>
      <c r="H37" s="531"/>
      <c r="I37" s="531"/>
      <c r="J37" s="531"/>
      <c r="K37" s="531"/>
      <c r="L37" s="531"/>
      <c r="M37" s="533"/>
      <c r="N37" s="28"/>
      <c r="O37" s="28"/>
    </row>
    <row r="38" spans="1:169">
      <c r="A38" s="536"/>
      <c r="B38" s="537"/>
      <c r="C38" s="537"/>
      <c r="D38" s="539"/>
      <c r="E38" s="541"/>
      <c r="F38" s="535"/>
      <c r="G38" s="373"/>
      <c r="H38" s="531"/>
      <c r="I38" s="531"/>
      <c r="J38" s="531"/>
      <c r="K38" s="531"/>
      <c r="L38" s="531"/>
      <c r="M38" s="533"/>
      <c r="N38" s="28"/>
      <c r="O38" s="28"/>
    </row>
    <row r="39" spans="1:169">
      <c r="A39" s="536"/>
      <c r="B39" s="537"/>
      <c r="C39" s="537"/>
      <c r="D39" s="539"/>
      <c r="E39" s="541"/>
      <c r="F39" s="535"/>
      <c r="G39" s="373"/>
      <c r="H39" s="531"/>
      <c r="I39" s="531"/>
      <c r="J39" s="531"/>
      <c r="K39" s="531"/>
      <c r="L39" s="531"/>
      <c r="M39" s="533"/>
      <c r="N39" s="28"/>
      <c r="O39" s="28"/>
    </row>
    <row r="40" spans="1:169" s="20" customFormat="1" ht="13.9">
      <c r="A40" s="536">
        <f>'7- Mapa Final'!A40</f>
        <v>4</v>
      </c>
      <c r="B40" s="537" t="str">
        <f>'7- Mapa Final'!B40</f>
        <v>Sustracción o publicación de infomacion reservada</v>
      </c>
      <c r="C40" s="537" t="str">
        <f>'7- Mapa Final'!C40</f>
        <v>Publicación o difusión  de información sin el cumplimiento de los criterios de seguridad, calidad o imágen establecidos.</v>
      </c>
      <c r="D40" s="538" t="str">
        <f>'7- Mapa Final'!J40</f>
        <v>Muy Baja - 1</v>
      </c>
      <c r="E40" s="540" t="str">
        <f>'7- Mapa Final'!K40</f>
        <v>Moderado - 3</v>
      </c>
      <c r="F40" s="535" t="str">
        <f>'7- Mapa Final'!M40</f>
        <v>Moderado - 3</v>
      </c>
      <c r="G40" s="373" t="s">
        <v>448</v>
      </c>
      <c r="H40" s="531"/>
      <c r="I40" s="531"/>
      <c r="J40" s="531"/>
      <c r="K40" s="531"/>
      <c r="L40" s="531"/>
      <c r="M40" s="533"/>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6"/>
      <c r="B41" s="537"/>
      <c r="C41" s="537"/>
      <c r="D41" s="539"/>
      <c r="E41" s="541"/>
      <c r="F41" s="535"/>
      <c r="G41" s="373"/>
      <c r="H41" s="531"/>
      <c r="I41" s="531"/>
      <c r="J41" s="531"/>
      <c r="K41" s="531"/>
      <c r="L41" s="531"/>
      <c r="M41" s="53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6"/>
      <c r="B42" s="537"/>
      <c r="C42" s="537"/>
      <c r="D42" s="539"/>
      <c r="E42" s="541"/>
      <c r="F42" s="535"/>
      <c r="G42" s="373"/>
      <c r="H42" s="531"/>
      <c r="I42" s="531"/>
      <c r="J42" s="531"/>
      <c r="K42" s="531"/>
      <c r="L42" s="531"/>
      <c r="M42" s="53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6"/>
      <c r="B43" s="537"/>
      <c r="C43" s="537"/>
      <c r="D43" s="539"/>
      <c r="E43" s="541"/>
      <c r="F43" s="535"/>
      <c r="G43" s="373"/>
      <c r="H43" s="531"/>
      <c r="I43" s="531"/>
      <c r="J43" s="531"/>
      <c r="K43" s="531"/>
      <c r="L43" s="531"/>
      <c r="M43" s="53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6"/>
      <c r="B44" s="537"/>
      <c r="C44" s="537"/>
      <c r="D44" s="539"/>
      <c r="E44" s="541"/>
      <c r="F44" s="535"/>
      <c r="G44" s="373"/>
      <c r="H44" s="531"/>
      <c r="I44" s="531"/>
      <c r="J44" s="531"/>
      <c r="K44" s="531"/>
      <c r="L44" s="531"/>
      <c r="M44" s="53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6"/>
      <c r="B45" s="537"/>
      <c r="C45" s="537"/>
      <c r="D45" s="539"/>
      <c r="E45" s="541"/>
      <c r="F45" s="535"/>
      <c r="G45" s="373"/>
      <c r="H45" s="531"/>
      <c r="I45" s="531"/>
      <c r="J45" s="531"/>
      <c r="K45" s="531"/>
      <c r="L45" s="531"/>
      <c r="M45" s="533"/>
      <c r="N45" s="28"/>
      <c r="O45" s="28"/>
    </row>
    <row r="46" spans="1:169">
      <c r="A46" s="536"/>
      <c r="B46" s="537"/>
      <c r="C46" s="537"/>
      <c r="D46" s="539"/>
      <c r="E46" s="541"/>
      <c r="F46" s="535"/>
      <c r="G46" s="373"/>
      <c r="H46" s="531"/>
      <c r="I46" s="531"/>
      <c r="J46" s="531"/>
      <c r="K46" s="531"/>
      <c r="L46" s="531"/>
      <c r="M46" s="533"/>
      <c r="N46" s="28"/>
      <c r="O46" s="28"/>
    </row>
    <row r="47" spans="1:169">
      <c r="A47" s="536"/>
      <c r="B47" s="537"/>
      <c r="C47" s="537"/>
      <c r="D47" s="539"/>
      <c r="E47" s="541"/>
      <c r="F47" s="535"/>
      <c r="G47" s="373"/>
      <c r="H47" s="531"/>
      <c r="I47" s="531"/>
      <c r="J47" s="531"/>
      <c r="K47" s="531"/>
      <c r="L47" s="531"/>
      <c r="M47" s="533"/>
      <c r="N47" s="28"/>
      <c r="O47" s="28"/>
    </row>
    <row r="48" spans="1:169">
      <c r="A48" s="536"/>
      <c r="B48" s="537"/>
      <c r="C48" s="537"/>
      <c r="D48" s="539"/>
      <c r="E48" s="541"/>
      <c r="F48" s="535"/>
      <c r="G48" s="373"/>
      <c r="H48" s="531"/>
      <c r="I48" s="531"/>
      <c r="J48" s="531"/>
      <c r="K48" s="531"/>
      <c r="L48" s="531"/>
      <c r="M48" s="533"/>
      <c r="N48" s="28"/>
      <c r="O48" s="28"/>
    </row>
    <row r="49" spans="1:169">
      <c r="A49" s="536"/>
      <c r="B49" s="537"/>
      <c r="C49" s="537"/>
      <c r="D49" s="539"/>
      <c r="E49" s="541"/>
      <c r="F49" s="535"/>
      <c r="G49" s="373"/>
      <c r="H49" s="531"/>
      <c r="I49" s="531"/>
      <c r="J49" s="531"/>
      <c r="K49" s="531"/>
      <c r="L49" s="531"/>
      <c r="M49" s="533"/>
      <c r="N49" s="28"/>
      <c r="O49" s="28"/>
    </row>
    <row r="50" spans="1:169" s="20" customFormat="1" ht="13.9">
      <c r="A50" s="536">
        <f>'7- Mapa Final'!A50</f>
        <v>5</v>
      </c>
      <c r="B50" s="537" t="str">
        <f>'7- Mapa Final'!B50</f>
        <v xml:space="preserve">Recibir dádivas o beneficios a nombre propio o de terceros para  afectar la seguridad o confidencialidad de la información   </v>
      </c>
      <c r="C50" s="537" t="str">
        <f>'7- Mapa Final'!C50</f>
        <v xml:space="preserve">Recibir dádivas o beneficios a nombre propio o de terceros por   revelar información confidencial,  alterar, retener o no publicar información.  </v>
      </c>
      <c r="D50" s="538" t="str">
        <f>'7- Mapa Final'!J50</f>
        <v>Muy Baja - 1</v>
      </c>
      <c r="E50" s="540" t="str">
        <f>'7- Mapa Final'!K50</f>
        <v>Catastrófico - 5</v>
      </c>
      <c r="F50" s="535" t="str">
        <f>'7- Mapa Final'!M50</f>
        <v>Extremo - 5</v>
      </c>
      <c r="G50" s="373" t="s">
        <v>448</v>
      </c>
      <c r="H50" s="531"/>
      <c r="I50" s="531"/>
      <c r="J50" s="531"/>
      <c r="K50" s="531"/>
      <c r="L50" s="531"/>
      <c r="M50" s="533"/>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6"/>
      <c r="B51" s="537"/>
      <c r="C51" s="537"/>
      <c r="D51" s="539"/>
      <c r="E51" s="541"/>
      <c r="F51" s="535"/>
      <c r="G51" s="373"/>
      <c r="H51" s="531"/>
      <c r="I51" s="531"/>
      <c r="J51" s="531"/>
      <c r="K51" s="531"/>
      <c r="L51" s="531"/>
      <c r="M51" s="53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6"/>
      <c r="B52" s="537"/>
      <c r="C52" s="537"/>
      <c r="D52" s="539"/>
      <c r="E52" s="541"/>
      <c r="F52" s="535"/>
      <c r="G52" s="373"/>
      <c r="H52" s="531"/>
      <c r="I52" s="531"/>
      <c r="J52" s="531"/>
      <c r="K52" s="531"/>
      <c r="L52" s="531"/>
      <c r="M52" s="53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6"/>
      <c r="B53" s="537"/>
      <c r="C53" s="537"/>
      <c r="D53" s="539"/>
      <c r="E53" s="541"/>
      <c r="F53" s="535"/>
      <c r="G53" s="373"/>
      <c r="H53" s="531"/>
      <c r="I53" s="531"/>
      <c r="J53" s="531"/>
      <c r="K53" s="531"/>
      <c r="L53" s="531"/>
      <c r="M53" s="53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6"/>
      <c r="B54" s="537"/>
      <c r="C54" s="537"/>
      <c r="D54" s="539"/>
      <c r="E54" s="541"/>
      <c r="F54" s="535"/>
      <c r="G54" s="373"/>
      <c r="H54" s="531"/>
      <c r="I54" s="531"/>
      <c r="J54" s="531"/>
      <c r="K54" s="531"/>
      <c r="L54" s="531"/>
      <c r="M54" s="53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6"/>
      <c r="B55" s="537"/>
      <c r="C55" s="537"/>
      <c r="D55" s="539"/>
      <c r="E55" s="541"/>
      <c r="F55" s="535"/>
      <c r="G55" s="373"/>
      <c r="H55" s="531"/>
      <c r="I55" s="531"/>
      <c r="J55" s="531"/>
      <c r="K55" s="531"/>
      <c r="L55" s="531"/>
      <c r="M55" s="533"/>
      <c r="N55" s="28"/>
      <c r="O55" s="28"/>
    </row>
    <row r="56" spans="1:169">
      <c r="A56" s="536"/>
      <c r="B56" s="537"/>
      <c r="C56" s="537"/>
      <c r="D56" s="539"/>
      <c r="E56" s="541"/>
      <c r="F56" s="535"/>
      <c r="G56" s="373"/>
      <c r="H56" s="531"/>
      <c r="I56" s="531"/>
      <c r="J56" s="531"/>
      <c r="K56" s="531"/>
      <c r="L56" s="531"/>
      <c r="M56" s="533"/>
      <c r="N56" s="28"/>
      <c r="O56" s="28"/>
    </row>
    <row r="57" spans="1:169">
      <c r="A57" s="536"/>
      <c r="B57" s="537"/>
      <c r="C57" s="537"/>
      <c r="D57" s="539"/>
      <c r="E57" s="541"/>
      <c r="F57" s="535"/>
      <c r="G57" s="373"/>
      <c r="H57" s="531"/>
      <c r="I57" s="531"/>
      <c r="J57" s="531"/>
      <c r="K57" s="531"/>
      <c r="L57" s="531"/>
      <c r="M57" s="533"/>
      <c r="N57" s="28"/>
      <c r="O57" s="28"/>
    </row>
    <row r="58" spans="1:169">
      <c r="A58" s="536"/>
      <c r="B58" s="537"/>
      <c r="C58" s="537"/>
      <c r="D58" s="539"/>
      <c r="E58" s="541"/>
      <c r="F58" s="535"/>
      <c r="G58" s="373"/>
      <c r="H58" s="531"/>
      <c r="I58" s="531"/>
      <c r="J58" s="531"/>
      <c r="K58" s="531"/>
      <c r="L58" s="531"/>
      <c r="M58" s="533"/>
      <c r="N58" s="28"/>
      <c r="O58" s="28"/>
    </row>
    <row r="59" spans="1:169">
      <c r="A59" s="536"/>
      <c r="B59" s="537"/>
      <c r="C59" s="537"/>
      <c r="D59" s="539"/>
      <c r="E59" s="541"/>
      <c r="F59" s="535"/>
      <c r="G59" s="373"/>
      <c r="H59" s="531"/>
      <c r="I59" s="531"/>
      <c r="J59" s="531"/>
      <c r="K59" s="531"/>
      <c r="L59" s="531"/>
      <c r="M59" s="533"/>
      <c r="N59" s="28"/>
      <c r="O59" s="28"/>
    </row>
    <row r="60" spans="1:169">
      <c r="A60" s="536">
        <f>'7- Mapa Final'!A60</f>
        <v>6</v>
      </c>
      <c r="B60" s="53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37" t="str">
        <f>'7- Mapa Final'!C60</f>
        <v>Cuando por indebido interés se actúe afectando la prestación del servicio de Audiencias Virtuales, Videoconferencias y  streaming (Servicios por Demanda), afectando el desarrollo de procesos judiciales y la transmisión de eventos.</v>
      </c>
      <c r="D60" s="538" t="str">
        <f>'7- Mapa Final'!J60</f>
        <v>Muy Baja - 1</v>
      </c>
      <c r="E60" s="540" t="str">
        <f>'7- Mapa Final'!K60</f>
        <v>Menor - 2</v>
      </c>
      <c r="F60" s="535" t="str">
        <f>'7- Mapa Final'!M60</f>
        <v>Bajo - 2</v>
      </c>
      <c r="G60" s="373" t="s">
        <v>448</v>
      </c>
      <c r="H60" s="531"/>
      <c r="I60" s="531"/>
      <c r="J60" s="531"/>
      <c r="K60" s="531"/>
      <c r="L60" s="531"/>
      <c r="M60" s="533"/>
    </row>
    <row r="61" spans="1:169">
      <c r="A61" s="536"/>
      <c r="B61" s="537"/>
      <c r="C61" s="537"/>
      <c r="D61" s="539"/>
      <c r="E61" s="541"/>
      <c r="F61" s="535"/>
      <c r="G61" s="373"/>
      <c r="H61" s="531"/>
      <c r="I61" s="531"/>
      <c r="J61" s="531"/>
      <c r="K61" s="531"/>
      <c r="L61" s="531"/>
      <c r="M61" s="533"/>
    </row>
    <row r="62" spans="1:169">
      <c r="A62" s="536"/>
      <c r="B62" s="537"/>
      <c r="C62" s="537"/>
      <c r="D62" s="539"/>
      <c r="E62" s="541"/>
      <c r="F62" s="535"/>
      <c r="G62" s="373"/>
      <c r="H62" s="531"/>
      <c r="I62" s="531"/>
      <c r="J62" s="531"/>
      <c r="K62" s="531"/>
      <c r="L62" s="531"/>
      <c r="M62" s="533"/>
    </row>
    <row r="63" spans="1:169">
      <c r="A63" s="536"/>
      <c r="B63" s="537"/>
      <c r="C63" s="537"/>
      <c r="D63" s="539"/>
      <c r="E63" s="541"/>
      <c r="F63" s="535"/>
      <c r="G63" s="373"/>
      <c r="H63" s="531"/>
      <c r="I63" s="531"/>
      <c r="J63" s="531"/>
      <c r="K63" s="531"/>
      <c r="L63" s="531"/>
      <c r="M63" s="533"/>
    </row>
    <row r="64" spans="1:169">
      <c r="A64" s="536"/>
      <c r="B64" s="537"/>
      <c r="C64" s="537"/>
      <c r="D64" s="539"/>
      <c r="E64" s="541"/>
      <c r="F64" s="535"/>
      <c r="G64" s="373"/>
      <c r="H64" s="531"/>
      <c r="I64" s="531"/>
      <c r="J64" s="531"/>
      <c r="K64" s="531"/>
      <c r="L64" s="531"/>
      <c r="M64" s="533"/>
    </row>
    <row r="65" spans="1:13">
      <c r="A65" s="536"/>
      <c r="B65" s="537"/>
      <c r="C65" s="537"/>
      <c r="D65" s="539"/>
      <c r="E65" s="541"/>
      <c r="F65" s="535"/>
      <c r="G65" s="373"/>
      <c r="H65" s="531"/>
      <c r="I65" s="531"/>
      <c r="J65" s="531"/>
      <c r="K65" s="531"/>
      <c r="L65" s="531"/>
      <c r="M65" s="533"/>
    </row>
    <row r="66" spans="1:13">
      <c r="A66" s="536"/>
      <c r="B66" s="537"/>
      <c r="C66" s="537"/>
      <c r="D66" s="539"/>
      <c r="E66" s="541"/>
      <c r="F66" s="535"/>
      <c r="G66" s="373"/>
      <c r="H66" s="531"/>
      <c r="I66" s="531"/>
      <c r="J66" s="531"/>
      <c r="K66" s="531"/>
      <c r="L66" s="531"/>
      <c r="M66" s="533"/>
    </row>
    <row r="67" spans="1:13">
      <c r="A67" s="536"/>
      <c r="B67" s="537"/>
      <c r="C67" s="537"/>
      <c r="D67" s="539"/>
      <c r="E67" s="541"/>
      <c r="F67" s="535"/>
      <c r="G67" s="373"/>
      <c r="H67" s="531"/>
      <c r="I67" s="531"/>
      <c r="J67" s="531"/>
      <c r="K67" s="531"/>
      <c r="L67" s="531"/>
      <c r="M67" s="533"/>
    </row>
    <row r="68" spans="1:13" ht="41.25" customHeight="1">
      <c r="A68" s="536"/>
      <c r="B68" s="537"/>
      <c r="C68" s="537"/>
      <c r="D68" s="539"/>
      <c r="E68" s="541"/>
      <c r="F68" s="535"/>
      <c r="G68" s="373"/>
      <c r="H68" s="531"/>
      <c r="I68" s="531"/>
      <c r="J68" s="531"/>
      <c r="K68" s="531"/>
      <c r="L68" s="531"/>
      <c r="M68" s="533"/>
    </row>
    <row r="69" spans="1:13">
      <c r="A69" s="536"/>
      <c r="B69" s="537"/>
      <c r="C69" s="537"/>
      <c r="D69" s="539"/>
      <c r="E69" s="541"/>
      <c r="F69" s="535"/>
      <c r="G69" s="373"/>
      <c r="H69" s="531"/>
      <c r="I69" s="531"/>
      <c r="J69" s="531"/>
      <c r="K69" s="531"/>
      <c r="L69" s="531"/>
      <c r="M69" s="533"/>
    </row>
    <row r="70" spans="1:13">
      <c r="A70" s="536">
        <f>'7- Mapa Final'!A70</f>
        <v>7</v>
      </c>
      <c r="B70" s="537" t="str">
        <f>'7- Mapa Final'!B70</f>
        <v>Ofrecer, prometer, entregar, aceptar o solicitar una ventaja indebida para ocultar, modificar o eliminar información publicada en el Portal Web de la Rama Judicial para  favorecer intereses en beneficio propio o de terceros.</v>
      </c>
      <c r="C70" s="537" t="str">
        <f>'7- Mapa Final'!C70</f>
        <v xml:space="preserve"> Cuando la información que se publica en el Portal de la Rama Judicial se oculta, modifica o elimina de manera indebida, afectando la imagen reputacional de la Rama Judicial.</v>
      </c>
      <c r="D70" s="538" t="str">
        <f>'7- Mapa Final'!J70</f>
        <v>Muy Baja - 1</v>
      </c>
      <c r="E70" s="540" t="str">
        <f>'7- Mapa Final'!K70</f>
        <v>Menor - 2</v>
      </c>
      <c r="F70" s="535" t="str">
        <f>'7- Mapa Final'!M70</f>
        <v>Bajo - 2</v>
      </c>
      <c r="G70" s="373" t="s">
        <v>448</v>
      </c>
      <c r="H70" s="531"/>
      <c r="I70" s="531"/>
      <c r="J70" s="531"/>
      <c r="K70" s="531"/>
      <c r="L70" s="531"/>
      <c r="M70" s="533"/>
    </row>
    <row r="71" spans="1:13">
      <c r="A71" s="536"/>
      <c r="B71" s="537"/>
      <c r="C71" s="537"/>
      <c r="D71" s="539"/>
      <c r="E71" s="541"/>
      <c r="F71" s="535"/>
      <c r="G71" s="373"/>
      <c r="H71" s="531"/>
      <c r="I71" s="531"/>
      <c r="J71" s="531"/>
      <c r="K71" s="531"/>
      <c r="L71" s="531"/>
      <c r="M71" s="533"/>
    </row>
    <row r="72" spans="1:13">
      <c r="A72" s="536"/>
      <c r="B72" s="537"/>
      <c r="C72" s="537"/>
      <c r="D72" s="539"/>
      <c r="E72" s="541"/>
      <c r="F72" s="535"/>
      <c r="G72" s="373"/>
      <c r="H72" s="531"/>
      <c r="I72" s="531"/>
      <c r="J72" s="531"/>
      <c r="K72" s="531"/>
      <c r="L72" s="531"/>
      <c r="M72" s="533"/>
    </row>
    <row r="73" spans="1:13">
      <c r="A73" s="536"/>
      <c r="B73" s="537"/>
      <c r="C73" s="537"/>
      <c r="D73" s="539"/>
      <c r="E73" s="541"/>
      <c r="F73" s="535"/>
      <c r="G73" s="373"/>
      <c r="H73" s="531"/>
      <c r="I73" s="531"/>
      <c r="J73" s="531"/>
      <c r="K73" s="531"/>
      <c r="L73" s="531"/>
      <c r="M73" s="533"/>
    </row>
    <row r="74" spans="1:13">
      <c r="A74" s="536"/>
      <c r="B74" s="537"/>
      <c r="C74" s="537"/>
      <c r="D74" s="539"/>
      <c r="E74" s="541"/>
      <c r="F74" s="535"/>
      <c r="G74" s="373"/>
      <c r="H74" s="531"/>
      <c r="I74" s="531"/>
      <c r="J74" s="531"/>
      <c r="K74" s="531"/>
      <c r="L74" s="531"/>
      <c r="M74" s="533"/>
    </row>
    <row r="75" spans="1:13">
      <c r="A75" s="536"/>
      <c r="B75" s="537"/>
      <c r="C75" s="537"/>
      <c r="D75" s="539"/>
      <c r="E75" s="541"/>
      <c r="F75" s="535"/>
      <c r="G75" s="373"/>
      <c r="H75" s="531"/>
      <c r="I75" s="531"/>
      <c r="J75" s="531"/>
      <c r="K75" s="531"/>
      <c r="L75" s="531"/>
      <c r="M75" s="533"/>
    </row>
    <row r="76" spans="1:13">
      <c r="A76" s="536"/>
      <c r="B76" s="537"/>
      <c r="C76" s="537"/>
      <c r="D76" s="539"/>
      <c r="E76" s="541"/>
      <c r="F76" s="535"/>
      <c r="G76" s="373"/>
      <c r="H76" s="531"/>
      <c r="I76" s="531"/>
      <c r="J76" s="531"/>
      <c r="K76" s="531"/>
      <c r="L76" s="531"/>
      <c r="M76" s="533"/>
    </row>
    <row r="77" spans="1:13">
      <c r="A77" s="536"/>
      <c r="B77" s="537"/>
      <c r="C77" s="537"/>
      <c r="D77" s="539"/>
      <c r="E77" s="541"/>
      <c r="F77" s="535"/>
      <c r="G77" s="373"/>
      <c r="H77" s="531"/>
      <c r="I77" s="531"/>
      <c r="J77" s="531"/>
      <c r="K77" s="531"/>
      <c r="L77" s="531"/>
      <c r="M77" s="533"/>
    </row>
    <row r="78" spans="1:13">
      <c r="A78" s="536"/>
      <c r="B78" s="537"/>
      <c r="C78" s="537"/>
      <c r="D78" s="539"/>
      <c r="E78" s="541"/>
      <c r="F78" s="535"/>
      <c r="G78" s="373"/>
      <c r="H78" s="531"/>
      <c r="I78" s="531"/>
      <c r="J78" s="531"/>
      <c r="K78" s="531"/>
      <c r="L78" s="531"/>
      <c r="M78" s="533"/>
    </row>
    <row r="79" spans="1:13" ht="15" thickBot="1">
      <c r="A79" s="570"/>
      <c r="B79" s="571"/>
      <c r="C79" s="571"/>
      <c r="D79" s="572"/>
      <c r="E79" s="573"/>
      <c r="F79" s="574"/>
      <c r="G79" s="374"/>
      <c r="H79" s="575"/>
      <c r="I79" s="575"/>
      <c r="J79" s="575"/>
      <c r="K79" s="575"/>
      <c r="L79" s="575"/>
      <c r="M79" s="576"/>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H10" sqref="H10:H19"/>
    </sheetView>
  </sheetViews>
  <sheetFormatPr defaultColWidth="11.42578125" defaultRowHeight="14.4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44"/>
      <c r="B1" s="545"/>
      <c r="C1" s="548"/>
      <c r="D1" s="548"/>
      <c r="E1" s="548"/>
      <c r="F1" s="548"/>
      <c r="G1" s="548"/>
      <c r="H1" s="548"/>
      <c r="I1" s="548"/>
      <c r="J1" s="549"/>
      <c r="K1" s="543"/>
      <c r="L1" s="543"/>
      <c r="M1" s="543"/>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46"/>
      <c r="B2" s="547"/>
      <c r="C2" s="550"/>
      <c r="D2" s="550"/>
      <c r="E2" s="550"/>
      <c r="F2" s="550"/>
      <c r="G2" s="550"/>
      <c r="H2" s="550"/>
      <c r="I2" s="550"/>
      <c r="J2" s="551"/>
      <c r="K2" s="543"/>
      <c r="L2" s="543"/>
      <c r="M2" s="543"/>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0"/>
      <c r="D3" s="550"/>
      <c r="E3" s="550"/>
      <c r="F3" s="550"/>
      <c r="G3" s="550"/>
      <c r="H3" s="550"/>
      <c r="I3" s="550"/>
      <c r="J3" s="551"/>
      <c r="K3" s="543"/>
      <c r="L3" s="543"/>
      <c r="M3" s="543"/>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2" t="s">
        <v>267</v>
      </c>
      <c r="B4" s="412"/>
      <c r="C4" s="450" t="s">
        <v>5</v>
      </c>
      <c r="D4" s="450"/>
      <c r="E4" s="450"/>
      <c r="F4" s="450"/>
      <c r="G4" s="450"/>
      <c r="H4" s="450"/>
      <c r="I4" s="450"/>
      <c r="J4" s="450"/>
      <c r="K4" s="450"/>
      <c r="L4" s="450"/>
      <c r="M4" s="45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12" t="s">
        <v>268</v>
      </c>
      <c r="B5" s="412"/>
      <c r="C5" s="451" t="s">
        <v>35</v>
      </c>
      <c r="D5" s="451"/>
      <c r="E5" s="451"/>
      <c r="F5" s="451"/>
      <c r="G5" s="451"/>
      <c r="H5" s="451"/>
      <c r="I5" s="451"/>
      <c r="J5" s="451"/>
      <c r="K5" s="451"/>
      <c r="L5" s="451"/>
      <c r="M5" s="45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2" t="s">
        <v>269</v>
      </c>
      <c r="B6" s="412"/>
      <c r="C6" s="562" t="s">
        <v>270</v>
      </c>
      <c r="D6" s="563"/>
      <c r="E6" s="563"/>
      <c r="F6" s="563"/>
      <c r="G6" s="563"/>
      <c r="H6" s="563"/>
      <c r="I6" s="563"/>
      <c r="J6" s="563"/>
      <c r="K6" s="563"/>
      <c r="L6" s="563"/>
      <c r="M6" s="564"/>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57" t="s">
        <v>490</v>
      </c>
      <c r="B7" s="558"/>
      <c r="C7" s="559"/>
      <c r="D7" s="560" t="s">
        <v>491</v>
      </c>
      <c r="E7" s="560"/>
      <c r="F7" s="560"/>
      <c r="G7" s="561" t="s">
        <v>492</v>
      </c>
      <c r="H7" s="552" t="s">
        <v>493</v>
      </c>
      <c r="I7" s="554" t="s">
        <v>494</v>
      </c>
      <c r="J7" s="555"/>
      <c r="K7" s="554" t="s">
        <v>495</v>
      </c>
      <c r="L7" s="555"/>
      <c r="M7" s="556" t="s">
        <v>496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497</v>
      </c>
      <c r="F8" s="22" t="s">
        <v>498</v>
      </c>
      <c r="G8" s="561"/>
      <c r="H8" s="553"/>
      <c r="I8" s="23" t="s">
        <v>499</v>
      </c>
      <c r="J8" s="23" t="s">
        <v>500</v>
      </c>
      <c r="K8" s="23" t="s">
        <v>501</v>
      </c>
      <c r="L8" s="23" t="s">
        <v>502</v>
      </c>
      <c r="M8" s="55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65"/>
      <c r="B9" s="566"/>
      <c r="C9" s="566"/>
      <c r="D9" s="566"/>
      <c r="E9" s="566"/>
      <c r="F9" s="566"/>
      <c r="G9" s="566"/>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67">
        <f>'7- Mapa Final'!A10</f>
        <v>1</v>
      </c>
      <c r="B10" s="542" t="str">
        <f>'7- Mapa Final'!B10</f>
        <v>Incumplimiento de términos en la publicación de información.</v>
      </c>
      <c r="C10" s="542" t="str">
        <f>'7- Mapa Final'!C10</f>
        <v>La información  Administrativa y Judicial de  uso y consulta para los usuarios y partes interesadas, no se ublique para consulta  dentro de los  términos  establecidos por Ley o por la Entidad.</v>
      </c>
      <c r="D10" s="568" t="str">
        <f>'7- Mapa Final'!J10</f>
        <v>Muy Baja - 1</v>
      </c>
      <c r="E10" s="569" t="str">
        <f>'7- Mapa Final'!K10</f>
        <v>Moderado - 3</v>
      </c>
      <c r="F10" s="534" t="str">
        <f>'7- Mapa Final'!M10</f>
        <v>Moderado - 3</v>
      </c>
      <c r="G10" s="380" t="s">
        <v>396</v>
      </c>
      <c r="H10" s="530"/>
      <c r="I10" s="530"/>
      <c r="J10" s="530"/>
      <c r="K10" s="530"/>
      <c r="L10" s="530"/>
      <c r="M10" s="53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6"/>
      <c r="B11" s="537"/>
      <c r="C11" s="537"/>
      <c r="D11" s="539"/>
      <c r="E11" s="541"/>
      <c r="F11" s="535"/>
      <c r="G11" s="373"/>
      <c r="H11" s="531"/>
      <c r="I11" s="531"/>
      <c r="J11" s="531"/>
      <c r="K11" s="531"/>
      <c r="L11" s="531"/>
      <c r="M11" s="53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6"/>
      <c r="B12" s="537"/>
      <c r="C12" s="537"/>
      <c r="D12" s="539"/>
      <c r="E12" s="541"/>
      <c r="F12" s="535"/>
      <c r="G12" s="373"/>
      <c r="H12" s="531"/>
      <c r="I12" s="531"/>
      <c r="J12" s="531"/>
      <c r="K12" s="531"/>
      <c r="L12" s="531"/>
      <c r="M12" s="53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6"/>
      <c r="B13" s="537"/>
      <c r="C13" s="537"/>
      <c r="D13" s="539"/>
      <c r="E13" s="541"/>
      <c r="F13" s="535"/>
      <c r="G13" s="373"/>
      <c r="H13" s="531"/>
      <c r="I13" s="531"/>
      <c r="J13" s="531"/>
      <c r="K13" s="531"/>
      <c r="L13" s="531"/>
      <c r="M13" s="53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6"/>
      <c r="B14" s="537"/>
      <c r="C14" s="537"/>
      <c r="D14" s="539"/>
      <c r="E14" s="541"/>
      <c r="F14" s="535"/>
      <c r="G14" s="373"/>
      <c r="H14" s="531"/>
      <c r="I14" s="531"/>
      <c r="J14" s="531"/>
      <c r="K14" s="531"/>
      <c r="L14" s="531"/>
      <c r="M14" s="53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6"/>
      <c r="B15" s="537"/>
      <c r="C15" s="537"/>
      <c r="D15" s="539"/>
      <c r="E15" s="541"/>
      <c r="F15" s="535"/>
      <c r="G15" s="373"/>
      <c r="H15" s="531"/>
      <c r="I15" s="531"/>
      <c r="J15" s="531"/>
      <c r="K15" s="531"/>
      <c r="L15" s="531"/>
      <c r="M15" s="53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6"/>
      <c r="B16" s="537"/>
      <c r="C16" s="537"/>
      <c r="D16" s="539"/>
      <c r="E16" s="541"/>
      <c r="F16" s="535"/>
      <c r="G16" s="373"/>
      <c r="H16" s="531"/>
      <c r="I16" s="531"/>
      <c r="J16" s="531"/>
      <c r="K16" s="531"/>
      <c r="L16" s="531"/>
      <c r="M16" s="53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6"/>
      <c r="B17" s="537"/>
      <c r="C17" s="537"/>
      <c r="D17" s="539"/>
      <c r="E17" s="541"/>
      <c r="F17" s="535"/>
      <c r="G17" s="373"/>
      <c r="H17" s="531"/>
      <c r="I17" s="531"/>
      <c r="J17" s="531"/>
      <c r="K17" s="531"/>
      <c r="L17" s="531"/>
      <c r="M17" s="53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6"/>
      <c r="B18" s="537"/>
      <c r="C18" s="537"/>
      <c r="D18" s="539"/>
      <c r="E18" s="541"/>
      <c r="F18" s="535"/>
      <c r="G18" s="373"/>
      <c r="H18" s="531"/>
      <c r="I18" s="531"/>
      <c r="J18" s="531"/>
      <c r="K18" s="531"/>
      <c r="L18" s="531"/>
      <c r="M18" s="53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6"/>
      <c r="B19" s="537"/>
      <c r="C19" s="537"/>
      <c r="D19" s="539"/>
      <c r="E19" s="541"/>
      <c r="F19" s="535"/>
      <c r="G19" s="373"/>
      <c r="H19" s="531"/>
      <c r="I19" s="531"/>
      <c r="J19" s="531"/>
      <c r="K19" s="531"/>
      <c r="L19" s="531"/>
      <c r="M19" s="53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 r="A20" s="536">
        <f>'7- Mapa Final'!A20</f>
        <v>2</v>
      </c>
      <c r="B20" s="537" t="str">
        <f>'7- Mapa Final'!B20</f>
        <v>Publicación de información inexacta</v>
      </c>
      <c r="C20" s="537" t="str">
        <f>'7- Mapa Final'!C20</f>
        <v>La información Administrativa y Judicial de  uso y consulta para los usuarios y partes interesadas se publique  con erores de fondo o de forma.</v>
      </c>
      <c r="D20" s="538" t="str">
        <f>'7- Mapa Final'!J20</f>
        <v>Muy Baja - 1</v>
      </c>
      <c r="E20" s="540" t="str">
        <f>'7- Mapa Final'!K20</f>
        <v>Mayor - 4</v>
      </c>
      <c r="F20" s="535" t="str">
        <f>'7- Mapa Final'!M20</f>
        <v>Alto  - 4</v>
      </c>
      <c r="G20" s="373" t="s">
        <v>448</v>
      </c>
      <c r="H20" s="531"/>
      <c r="I20" s="531"/>
      <c r="J20" s="531"/>
      <c r="K20" s="531"/>
      <c r="L20" s="531"/>
      <c r="M20" s="533"/>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6"/>
      <c r="B21" s="537"/>
      <c r="C21" s="537"/>
      <c r="D21" s="539"/>
      <c r="E21" s="541"/>
      <c r="F21" s="535"/>
      <c r="G21" s="373"/>
      <c r="H21" s="531"/>
      <c r="I21" s="531"/>
      <c r="J21" s="531"/>
      <c r="K21" s="531"/>
      <c r="L21" s="531"/>
      <c r="M21" s="53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6"/>
      <c r="B22" s="537"/>
      <c r="C22" s="537"/>
      <c r="D22" s="539"/>
      <c r="E22" s="541"/>
      <c r="F22" s="535"/>
      <c r="G22" s="373"/>
      <c r="H22" s="531"/>
      <c r="I22" s="531"/>
      <c r="J22" s="531"/>
      <c r="K22" s="531"/>
      <c r="L22" s="531"/>
      <c r="M22" s="53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6"/>
      <c r="B23" s="537"/>
      <c r="C23" s="537"/>
      <c r="D23" s="539"/>
      <c r="E23" s="541"/>
      <c r="F23" s="535"/>
      <c r="G23" s="373"/>
      <c r="H23" s="531"/>
      <c r="I23" s="531"/>
      <c r="J23" s="531"/>
      <c r="K23" s="531"/>
      <c r="L23" s="531"/>
      <c r="M23" s="53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6"/>
      <c r="B24" s="537"/>
      <c r="C24" s="537"/>
      <c r="D24" s="539"/>
      <c r="E24" s="541"/>
      <c r="F24" s="535"/>
      <c r="G24" s="373"/>
      <c r="H24" s="531"/>
      <c r="I24" s="531"/>
      <c r="J24" s="531"/>
      <c r="K24" s="531"/>
      <c r="L24" s="531"/>
      <c r="M24" s="53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6"/>
      <c r="B25" s="537"/>
      <c r="C25" s="537"/>
      <c r="D25" s="539"/>
      <c r="E25" s="541"/>
      <c r="F25" s="535"/>
      <c r="G25" s="373"/>
      <c r="H25" s="531"/>
      <c r="I25" s="531"/>
      <c r="J25" s="531"/>
      <c r="K25" s="531"/>
      <c r="L25" s="531"/>
      <c r="M25" s="533"/>
      <c r="N25" s="28"/>
      <c r="O25" s="28"/>
    </row>
    <row r="26" spans="1:169">
      <c r="A26" s="536"/>
      <c r="B26" s="537"/>
      <c r="C26" s="537"/>
      <c r="D26" s="539"/>
      <c r="E26" s="541"/>
      <c r="F26" s="535"/>
      <c r="G26" s="373"/>
      <c r="H26" s="531"/>
      <c r="I26" s="531"/>
      <c r="J26" s="531"/>
      <c r="K26" s="531"/>
      <c r="L26" s="531"/>
      <c r="M26" s="533"/>
      <c r="N26" s="28"/>
      <c r="O26" s="28"/>
    </row>
    <row r="27" spans="1:169">
      <c r="A27" s="536"/>
      <c r="B27" s="537"/>
      <c r="C27" s="537"/>
      <c r="D27" s="539"/>
      <c r="E27" s="541"/>
      <c r="F27" s="535"/>
      <c r="G27" s="373"/>
      <c r="H27" s="531"/>
      <c r="I27" s="531"/>
      <c r="J27" s="531"/>
      <c r="K27" s="531"/>
      <c r="L27" s="531"/>
      <c r="M27" s="533"/>
      <c r="N27" s="28"/>
      <c r="O27" s="28"/>
    </row>
    <row r="28" spans="1:169">
      <c r="A28" s="536"/>
      <c r="B28" s="537"/>
      <c r="C28" s="537"/>
      <c r="D28" s="539"/>
      <c r="E28" s="541"/>
      <c r="F28" s="535"/>
      <c r="G28" s="373"/>
      <c r="H28" s="531"/>
      <c r="I28" s="531"/>
      <c r="J28" s="531"/>
      <c r="K28" s="531"/>
      <c r="L28" s="531"/>
      <c r="M28" s="533"/>
      <c r="N28" s="28"/>
      <c r="O28" s="28"/>
    </row>
    <row r="29" spans="1:169">
      <c r="A29" s="536"/>
      <c r="B29" s="537"/>
      <c r="C29" s="537"/>
      <c r="D29" s="539"/>
      <c r="E29" s="541"/>
      <c r="F29" s="535"/>
      <c r="G29" s="373"/>
      <c r="H29" s="531"/>
      <c r="I29" s="531"/>
      <c r="J29" s="531"/>
      <c r="K29" s="531"/>
      <c r="L29" s="531"/>
      <c r="M29" s="533"/>
      <c r="N29" s="28"/>
      <c r="O29" s="28"/>
    </row>
    <row r="30" spans="1:169" s="20" customFormat="1" ht="13.9">
      <c r="A30" s="536">
        <f>'7- Mapa Final'!A30</f>
        <v>3</v>
      </c>
      <c r="B30" s="537" t="str">
        <f>'7- Mapa Final'!B30</f>
        <v xml:space="preserve">Pérdida de información </v>
      </c>
      <c r="C30" s="537" t="str">
        <f>'7- Mapa Final'!C30</f>
        <v>Perdida parcial y/o total de la informacion dispuesta en el portal de la Rama Judicial.</v>
      </c>
      <c r="D30" s="538" t="str">
        <f>'7- Mapa Final'!J30</f>
        <v>Muy Baja - 1</v>
      </c>
      <c r="E30" s="540" t="str">
        <f>'7- Mapa Final'!K30</f>
        <v>Moderado - 3</v>
      </c>
      <c r="F30" s="535" t="str">
        <f>'7- Mapa Final'!M30</f>
        <v>Moderado - 3</v>
      </c>
      <c r="G30" s="373" t="s">
        <v>448</v>
      </c>
      <c r="H30" s="531"/>
      <c r="I30" s="531"/>
      <c r="J30" s="531"/>
      <c r="K30" s="531"/>
      <c r="L30" s="531"/>
      <c r="M30" s="533"/>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6"/>
      <c r="B31" s="537"/>
      <c r="C31" s="537"/>
      <c r="D31" s="539"/>
      <c r="E31" s="541"/>
      <c r="F31" s="535"/>
      <c r="G31" s="373"/>
      <c r="H31" s="531"/>
      <c r="I31" s="531"/>
      <c r="J31" s="531"/>
      <c r="K31" s="531"/>
      <c r="L31" s="531"/>
      <c r="M31" s="53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6"/>
      <c r="B32" s="537"/>
      <c r="C32" s="537"/>
      <c r="D32" s="539"/>
      <c r="E32" s="541"/>
      <c r="F32" s="535"/>
      <c r="G32" s="373"/>
      <c r="H32" s="531"/>
      <c r="I32" s="531"/>
      <c r="J32" s="531"/>
      <c r="K32" s="531"/>
      <c r="L32" s="531"/>
      <c r="M32" s="53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6"/>
      <c r="B33" s="537"/>
      <c r="C33" s="537"/>
      <c r="D33" s="539"/>
      <c r="E33" s="541"/>
      <c r="F33" s="535"/>
      <c r="G33" s="373"/>
      <c r="H33" s="531"/>
      <c r="I33" s="531"/>
      <c r="J33" s="531"/>
      <c r="K33" s="531"/>
      <c r="L33" s="531"/>
      <c r="M33" s="53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6"/>
      <c r="B34" s="537"/>
      <c r="C34" s="537"/>
      <c r="D34" s="539"/>
      <c r="E34" s="541"/>
      <c r="F34" s="535"/>
      <c r="G34" s="373"/>
      <c r="H34" s="531"/>
      <c r="I34" s="531"/>
      <c r="J34" s="531"/>
      <c r="K34" s="531"/>
      <c r="L34" s="531"/>
      <c r="M34" s="53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6"/>
      <c r="B35" s="537"/>
      <c r="C35" s="537"/>
      <c r="D35" s="539"/>
      <c r="E35" s="541"/>
      <c r="F35" s="535"/>
      <c r="G35" s="373"/>
      <c r="H35" s="531"/>
      <c r="I35" s="531"/>
      <c r="J35" s="531"/>
      <c r="K35" s="531"/>
      <c r="L35" s="531"/>
      <c r="M35" s="533"/>
      <c r="N35" s="28"/>
      <c r="O35" s="28"/>
    </row>
    <row r="36" spans="1:169">
      <c r="A36" s="536"/>
      <c r="B36" s="537"/>
      <c r="C36" s="537"/>
      <c r="D36" s="539"/>
      <c r="E36" s="541"/>
      <c r="F36" s="535"/>
      <c r="G36" s="373"/>
      <c r="H36" s="531"/>
      <c r="I36" s="531"/>
      <c r="J36" s="531"/>
      <c r="K36" s="531"/>
      <c r="L36" s="531"/>
      <c r="M36" s="533"/>
      <c r="N36" s="28"/>
      <c r="O36" s="28"/>
    </row>
    <row r="37" spans="1:169">
      <c r="A37" s="536"/>
      <c r="B37" s="537"/>
      <c r="C37" s="537"/>
      <c r="D37" s="539"/>
      <c r="E37" s="541"/>
      <c r="F37" s="535"/>
      <c r="G37" s="373"/>
      <c r="H37" s="531"/>
      <c r="I37" s="531"/>
      <c r="J37" s="531"/>
      <c r="K37" s="531"/>
      <c r="L37" s="531"/>
      <c r="M37" s="533"/>
      <c r="N37" s="28"/>
      <c r="O37" s="28"/>
    </row>
    <row r="38" spans="1:169">
      <c r="A38" s="536"/>
      <c r="B38" s="537"/>
      <c r="C38" s="537"/>
      <c r="D38" s="539"/>
      <c r="E38" s="541"/>
      <c r="F38" s="535"/>
      <c r="G38" s="373"/>
      <c r="H38" s="531"/>
      <c r="I38" s="531"/>
      <c r="J38" s="531"/>
      <c r="K38" s="531"/>
      <c r="L38" s="531"/>
      <c r="M38" s="533"/>
      <c r="N38" s="28"/>
      <c r="O38" s="28"/>
    </row>
    <row r="39" spans="1:169">
      <c r="A39" s="536"/>
      <c r="B39" s="537"/>
      <c r="C39" s="537"/>
      <c r="D39" s="539"/>
      <c r="E39" s="541"/>
      <c r="F39" s="535"/>
      <c r="G39" s="373"/>
      <c r="H39" s="531"/>
      <c r="I39" s="531"/>
      <c r="J39" s="531"/>
      <c r="K39" s="531"/>
      <c r="L39" s="531"/>
      <c r="M39" s="533"/>
      <c r="N39" s="28"/>
      <c r="O39" s="28"/>
    </row>
    <row r="40" spans="1:169" s="20" customFormat="1" ht="13.9">
      <c r="A40" s="536">
        <f>'7- Mapa Final'!A40</f>
        <v>4</v>
      </c>
      <c r="B40" s="537" t="str">
        <f>'7- Mapa Final'!B40</f>
        <v>Sustracción o publicación de infomacion reservada</v>
      </c>
      <c r="C40" s="537" t="str">
        <f>'7- Mapa Final'!C40</f>
        <v>Publicación o difusión  de información sin el cumplimiento de los criterios de seguridad, calidad o imágen establecidos.</v>
      </c>
      <c r="D40" s="538" t="str">
        <f>'7- Mapa Final'!J40</f>
        <v>Muy Baja - 1</v>
      </c>
      <c r="E40" s="540" t="str">
        <f>'7- Mapa Final'!K40</f>
        <v>Moderado - 3</v>
      </c>
      <c r="F40" s="535" t="str">
        <f>'7- Mapa Final'!M40</f>
        <v>Moderado - 3</v>
      </c>
      <c r="G40" s="373" t="s">
        <v>448</v>
      </c>
      <c r="H40" s="531"/>
      <c r="I40" s="531"/>
      <c r="J40" s="531"/>
      <c r="K40" s="531"/>
      <c r="L40" s="531"/>
      <c r="M40" s="533"/>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6"/>
      <c r="B41" s="537"/>
      <c r="C41" s="537"/>
      <c r="D41" s="539"/>
      <c r="E41" s="541"/>
      <c r="F41" s="535"/>
      <c r="G41" s="373"/>
      <c r="H41" s="531"/>
      <c r="I41" s="531"/>
      <c r="J41" s="531"/>
      <c r="K41" s="531"/>
      <c r="L41" s="531"/>
      <c r="M41" s="53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6"/>
      <c r="B42" s="537"/>
      <c r="C42" s="537"/>
      <c r="D42" s="539"/>
      <c r="E42" s="541"/>
      <c r="F42" s="535"/>
      <c r="G42" s="373"/>
      <c r="H42" s="531"/>
      <c r="I42" s="531"/>
      <c r="J42" s="531"/>
      <c r="K42" s="531"/>
      <c r="L42" s="531"/>
      <c r="M42" s="53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6"/>
      <c r="B43" s="537"/>
      <c r="C43" s="537"/>
      <c r="D43" s="539"/>
      <c r="E43" s="541"/>
      <c r="F43" s="535"/>
      <c r="G43" s="373"/>
      <c r="H43" s="531"/>
      <c r="I43" s="531"/>
      <c r="J43" s="531"/>
      <c r="K43" s="531"/>
      <c r="L43" s="531"/>
      <c r="M43" s="53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6"/>
      <c r="B44" s="537"/>
      <c r="C44" s="537"/>
      <c r="D44" s="539"/>
      <c r="E44" s="541"/>
      <c r="F44" s="535"/>
      <c r="G44" s="373"/>
      <c r="H44" s="531"/>
      <c r="I44" s="531"/>
      <c r="J44" s="531"/>
      <c r="K44" s="531"/>
      <c r="L44" s="531"/>
      <c r="M44" s="53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6"/>
      <c r="B45" s="537"/>
      <c r="C45" s="537"/>
      <c r="D45" s="539"/>
      <c r="E45" s="541"/>
      <c r="F45" s="535"/>
      <c r="G45" s="373"/>
      <c r="H45" s="531"/>
      <c r="I45" s="531"/>
      <c r="J45" s="531"/>
      <c r="K45" s="531"/>
      <c r="L45" s="531"/>
      <c r="M45" s="533"/>
      <c r="N45" s="28"/>
      <c r="O45" s="28"/>
    </row>
    <row r="46" spans="1:169">
      <c r="A46" s="536"/>
      <c r="B46" s="537"/>
      <c r="C46" s="537"/>
      <c r="D46" s="539"/>
      <c r="E46" s="541"/>
      <c r="F46" s="535"/>
      <c r="G46" s="373"/>
      <c r="H46" s="531"/>
      <c r="I46" s="531"/>
      <c r="J46" s="531"/>
      <c r="K46" s="531"/>
      <c r="L46" s="531"/>
      <c r="M46" s="533"/>
      <c r="N46" s="28"/>
      <c r="O46" s="28"/>
    </row>
    <row r="47" spans="1:169">
      <c r="A47" s="536"/>
      <c r="B47" s="537"/>
      <c r="C47" s="537"/>
      <c r="D47" s="539"/>
      <c r="E47" s="541"/>
      <c r="F47" s="535"/>
      <c r="G47" s="373"/>
      <c r="H47" s="531"/>
      <c r="I47" s="531"/>
      <c r="J47" s="531"/>
      <c r="K47" s="531"/>
      <c r="L47" s="531"/>
      <c r="M47" s="533"/>
      <c r="N47" s="28"/>
      <c r="O47" s="28"/>
    </row>
    <row r="48" spans="1:169">
      <c r="A48" s="536"/>
      <c r="B48" s="537"/>
      <c r="C48" s="537"/>
      <c r="D48" s="539"/>
      <c r="E48" s="541"/>
      <c r="F48" s="535"/>
      <c r="G48" s="373"/>
      <c r="H48" s="531"/>
      <c r="I48" s="531"/>
      <c r="J48" s="531"/>
      <c r="K48" s="531"/>
      <c r="L48" s="531"/>
      <c r="M48" s="533"/>
      <c r="N48" s="28"/>
      <c r="O48" s="28"/>
    </row>
    <row r="49" spans="1:169">
      <c r="A49" s="536"/>
      <c r="B49" s="537"/>
      <c r="C49" s="537"/>
      <c r="D49" s="539"/>
      <c r="E49" s="541"/>
      <c r="F49" s="535"/>
      <c r="G49" s="373"/>
      <c r="H49" s="531"/>
      <c r="I49" s="531"/>
      <c r="J49" s="531"/>
      <c r="K49" s="531"/>
      <c r="L49" s="531"/>
      <c r="M49" s="533"/>
      <c r="N49" s="28"/>
      <c r="O49" s="28"/>
    </row>
    <row r="50" spans="1:169" s="20" customFormat="1" ht="13.9">
      <c r="A50" s="536">
        <f>'7- Mapa Final'!A50</f>
        <v>5</v>
      </c>
      <c r="B50" s="537" t="str">
        <f>'7- Mapa Final'!B50</f>
        <v xml:space="preserve">Recibir dádivas o beneficios a nombre propio o de terceros para  afectar la seguridad o confidencialidad de la información   </v>
      </c>
      <c r="C50" s="537" t="str">
        <f>'7- Mapa Final'!C50</f>
        <v xml:space="preserve">Recibir dádivas o beneficios a nombre propio o de terceros por   revelar información confidencial,  alterar, retener o no publicar información.  </v>
      </c>
      <c r="D50" s="538" t="str">
        <f>'7- Mapa Final'!J50</f>
        <v>Muy Baja - 1</v>
      </c>
      <c r="E50" s="540" t="str">
        <f>'7- Mapa Final'!K50</f>
        <v>Catastrófico - 5</v>
      </c>
      <c r="F50" s="535" t="str">
        <f>'7- Mapa Final'!M50</f>
        <v>Extremo - 5</v>
      </c>
      <c r="G50" s="373" t="s">
        <v>448</v>
      </c>
      <c r="H50" s="531"/>
      <c r="I50" s="531"/>
      <c r="J50" s="531"/>
      <c r="K50" s="531"/>
      <c r="L50" s="531"/>
      <c r="M50" s="533"/>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6"/>
      <c r="B51" s="537"/>
      <c r="C51" s="537"/>
      <c r="D51" s="539"/>
      <c r="E51" s="541"/>
      <c r="F51" s="535"/>
      <c r="G51" s="373"/>
      <c r="H51" s="531"/>
      <c r="I51" s="531"/>
      <c r="J51" s="531"/>
      <c r="K51" s="531"/>
      <c r="L51" s="531"/>
      <c r="M51" s="53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6"/>
      <c r="B52" s="537"/>
      <c r="C52" s="537"/>
      <c r="D52" s="539"/>
      <c r="E52" s="541"/>
      <c r="F52" s="535"/>
      <c r="G52" s="373"/>
      <c r="H52" s="531"/>
      <c r="I52" s="531"/>
      <c r="J52" s="531"/>
      <c r="K52" s="531"/>
      <c r="L52" s="531"/>
      <c r="M52" s="53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6"/>
      <c r="B53" s="537"/>
      <c r="C53" s="537"/>
      <c r="D53" s="539"/>
      <c r="E53" s="541"/>
      <c r="F53" s="535"/>
      <c r="G53" s="373"/>
      <c r="H53" s="531"/>
      <c r="I53" s="531"/>
      <c r="J53" s="531"/>
      <c r="K53" s="531"/>
      <c r="L53" s="531"/>
      <c r="M53" s="53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6"/>
      <c r="B54" s="537"/>
      <c r="C54" s="537"/>
      <c r="D54" s="539"/>
      <c r="E54" s="541"/>
      <c r="F54" s="535"/>
      <c r="G54" s="373"/>
      <c r="H54" s="531"/>
      <c r="I54" s="531"/>
      <c r="J54" s="531"/>
      <c r="K54" s="531"/>
      <c r="L54" s="531"/>
      <c r="M54" s="53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6"/>
      <c r="B55" s="537"/>
      <c r="C55" s="537"/>
      <c r="D55" s="539"/>
      <c r="E55" s="541"/>
      <c r="F55" s="535"/>
      <c r="G55" s="373"/>
      <c r="H55" s="531"/>
      <c r="I55" s="531"/>
      <c r="J55" s="531"/>
      <c r="K55" s="531"/>
      <c r="L55" s="531"/>
      <c r="M55" s="533"/>
      <c r="N55" s="28"/>
      <c r="O55" s="28"/>
    </row>
    <row r="56" spans="1:169">
      <c r="A56" s="536"/>
      <c r="B56" s="537"/>
      <c r="C56" s="537"/>
      <c r="D56" s="539"/>
      <c r="E56" s="541"/>
      <c r="F56" s="535"/>
      <c r="G56" s="373"/>
      <c r="H56" s="531"/>
      <c r="I56" s="531"/>
      <c r="J56" s="531"/>
      <c r="K56" s="531"/>
      <c r="L56" s="531"/>
      <c r="M56" s="533"/>
      <c r="N56" s="28"/>
      <c r="O56" s="28"/>
    </row>
    <row r="57" spans="1:169">
      <c r="A57" s="536"/>
      <c r="B57" s="537"/>
      <c r="C57" s="537"/>
      <c r="D57" s="539"/>
      <c r="E57" s="541"/>
      <c r="F57" s="535"/>
      <c r="G57" s="373"/>
      <c r="H57" s="531"/>
      <c r="I57" s="531"/>
      <c r="J57" s="531"/>
      <c r="K57" s="531"/>
      <c r="L57" s="531"/>
      <c r="M57" s="533"/>
      <c r="N57" s="28"/>
      <c r="O57" s="28"/>
    </row>
    <row r="58" spans="1:169">
      <c r="A58" s="536"/>
      <c r="B58" s="537"/>
      <c r="C58" s="537"/>
      <c r="D58" s="539"/>
      <c r="E58" s="541"/>
      <c r="F58" s="535"/>
      <c r="G58" s="373"/>
      <c r="H58" s="531"/>
      <c r="I58" s="531"/>
      <c r="J58" s="531"/>
      <c r="K58" s="531"/>
      <c r="L58" s="531"/>
      <c r="M58" s="533"/>
      <c r="N58" s="28"/>
      <c r="O58" s="28"/>
    </row>
    <row r="59" spans="1:169">
      <c r="A59" s="536"/>
      <c r="B59" s="537"/>
      <c r="C59" s="537"/>
      <c r="D59" s="539"/>
      <c r="E59" s="541"/>
      <c r="F59" s="535"/>
      <c r="G59" s="373"/>
      <c r="H59" s="531"/>
      <c r="I59" s="531"/>
      <c r="J59" s="531"/>
      <c r="K59" s="531"/>
      <c r="L59" s="531"/>
      <c r="M59" s="533"/>
      <c r="N59" s="28"/>
      <c r="O59" s="28"/>
    </row>
    <row r="60" spans="1:169">
      <c r="A60" s="536">
        <f>'7- Mapa Final'!A60</f>
        <v>6</v>
      </c>
      <c r="B60" s="53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37" t="str">
        <f>'7- Mapa Final'!C60</f>
        <v>Cuando por indebido interés se actúe afectando la prestación del servicio de Audiencias Virtuales, Videoconferencias y  streaming (Servicios por Demanda), afectando el desarrollo de procesos judiciales y la transmisión de eventos.</v>
      </c>
      <c r="D60" s="538" t="str">
        <f>'7- Mapa Final'!J60</f>
        <v>Muy Baja - 1</v>
      </c>
      <c r="E60" s="540" t="str">
        <f>'7- Mapa Final'!K60</f>
        <v>Menor - 2</v>
      </c>
      <c r="F60" s="535" t="str">
        <f>'7- Mapa Final'!M60</f>
        <v>Bajo - 2</v>
      </c>
      <c r="G60" s="373" t="s">
        <v>448</v>
      </c>
      <c r="H60" s="531"/>
      <c r="I60" s="531"/>
      <c r="J60" s="531"/>
      <c r="K60" s="531"/>
      <c r="L60" s="531"/>
      <c r="M60" s="533"/>
    </row>
    <row r="61" spans="1:169">
      <c r="A61" s="536"/>
      <c r="B61" s="537"/>
      <c r="C61" s="537"/>
      <c r="D61" s="539"/>
      <c r="E61" s="541"/>
      <c r="F61" s="535"/>
      <c r="G61" s="373"/>
      <c r="H61" s="531"/>
      <c r="I61" s="531"/>
      <c r="J61" s="531"/>
      <c r="K61" s="531"/>
      <c r="L61" s="531"/>
      <c r="M61" s="533"/>
    </row>
    <row r="62" spans="1:169">
      <c r="A62" s="536"/>
      <c r="B62" s="537"/>
      <c r="C62" s="537"/>
      <c r="D62" s="539"/>
      <c r="E62" s="541"/>
      <c r="F62" s="535"/>
      <c r="G62" s="373"/>
      <c r="H62" s="531"/>
      <c r="I62" s="531"/>
      <c r="J62" s="531"/>
      <c r="K62" s="531"/>
      <c r="L62" s="531"/>
      <c r="M62" s="533"/>
    </row>
    <row r="63" spans="1:169">
      <c r="A63" s="536"/>
      <c r="B63" s="537"/>
      <c r="C63" s="537"/>
      <c r="D63" s="539"/>
      <c r="E63" s="541"/>
      <c r="F63" s="535"/>
      <c r="G63" s="373"/>
      <c r="H63" s="531"/>
      <c r="I63" s="531"/>
      <c r="J63" s="531"/>
      <c r="K63" s="531"/>
      <c r="L63" s="531"/>
      <c r="M63" s="533"/>
    </row>
    <row r="64" spans="1:169">
      <c r="A64" s="536"/>
      <c r="B64" s="537"/>
      <c r="C64" s="537"/>
      <c r="D64" s="539"/>
      <c r="E64" s="541"/>
      <c r="F64" s="535"/>
      <c r="G64" s="373"/>
      <c r="H64" s="531"/>
      <c r="I64" s="531"/>
      <c r="J64" s="531"/>
      <c r="K64" s="531"/>
      <c r="L64" s="531"/>
      <c r="M64" s="533"/>
    </row>
    <row r="65" spans="1:13">
      <c r="A65" s="536"/>
      <c r="B65" s="537"/>
      <c r="C65" s="537"/>
      <c r="D65" s="539"/>
      <c r="E65" s="541"/>
      <c r="F65" s="535"/>
      <c r="G65" s="373"/>
      <c r="H65" s="531"/>
      <c r="I65" s="531"/>
      <c r="J65" s="531"/>
      <c r="K65" s="531"/>
      <c r="L65" s="531"/>
      <c r="M65" s="533"/>
    </row>
    <row r="66" spans="1:13">
      <c r="A66" s="536"/>
      <c r="B66" s="537"/>
      <c r="C66" s="537"/>
      <c r="D66" s="539"/>
      <c r="E66" s="541"/>
      <c r="F66" s="535"/>
      <c r="G66" s="373"/>
      <c r="H66" s="531"/>
      <c r="I66" s="531"/>
      <c r="J66" s="531"/>
      <c r="K66" s="531"/>
      <c r="L66" s="531"/>
      <c r="M66" s="533"/>
    </row>
    <row r="67" spans="1:13">
      <c r="A67" s="536"/>
      <c r="B67" s="537"/>
      <c r="C67" s="537"/>
      <c r="D67" s="539"/>
      <c r="E67" s="541"/>
      <c r="F67" s="535"/>
      <c r="G67" s="373"/>
      <c r="H67" s="531"/>
      <c r="I67" s="531"/>
      <c r="J67" s="531"/>
      <c r="K67" s="531"/>
      <c r="L67" s="531"/>
      <c r="M67" s="533"/>
    </row>
    <row r="68" spans="1:13" ht="33" customHeight="1">
      <c r="A68" s="536"/>
      <c r="B68" s="537"/>
      <c r="C68" s="537"/>
      <c r="D68" s="539"/>
      <c r="E68" s="541"/>
      <c r="F68" s="535"/>
      <c r="G68" s="373"/>
      <c r="H68" s="531"/>
      <c r="I68" s="531"/>
      <c r="J68" s="531"/>
      <c r="K68" s="531"/>
      <c r="L68" s="531"/>
      <c r="M68" s="533"/>
    </row>
    <row r="69" spans="1:13">
      <c r="A69" s="536"/>
      <c r="B69" s="537"/>
      <c r="C69" s="537"/>
      <c r="D69" s="539"/>
      <c r="E69" s="541"/>
      <c r="F69" s="535"/>
      <c r="G69" s="373"/>
      <c r="H69" s="531"/>
      <c r="I69" s="531"/>
      <c r="J69" s="531"/>
      <c r="K69" s="531"/>
      <c r="L69" s="531"/>
      <c r="M69" s="533"/>
    </row>
    <row r="70" spans="1:13">
      <c r="A70" s="536">
        <f>'7- Mapa Final'!A70</f>
        <v>7</v>
      </c>
      <c r="B70" s="537" t="str">
        <f>'7- Mapa Final'!B70</f>
        <v>Ofrecer, prometer, entregar, aceptar o solicitar una ventaja indebida para ocultar, modificar o eliminar información publicada en el Portal Web de la Rama Judicial para  favorecer intereses en beneficio propio o de terceros.</v>
      </c>
      <c r="C70" s="537" t="str">
        <f>'7- Mapa Final'!C70</f>
        <v xml:space="preserve"> Cuando la información que se publica en el Portal de la Rama Judicial se oculta, modifica o elimina de manera indebida, afectando la imagen reputacional de la Rama Judicial.</v>
      </c>
      <c r="D70" s="538" t="str">
        <f>'7- Mapa Final'!J70</f>
        <v>Muy Baja - 1</v>
      </c>
      <c r="E70" s="540" t="str">
        <f>'7- Mapa Final'!K70</f>
        <v>Menor - 2</v>
      </c>
      <c r="F70" s="535" t="str">
        <f>'7- Mapa Final'!M70</f>
        <v>Bajo - 2</v>
      </c>
      <c r="G70" s="373" t="s">
        <v>448</v>
      </c>
      <c r="H70" s="531"/>
      <c r="I70" s="531"/>
      <c r="J70" s="531"/>
      <c r="K70" s="531"/>
      <c r="L70" s="531"/>
      <c r="M70" s="533"/>
    </row>
    <row r="71" spans="1:13">
      <c r="A71" s="536"/>
      <c r="B71" s="537"/>
      <c r="C71" s="537"/>
      <c r="D71" s="539"/>
      <c r="E71" s="541"/>
      <c r="F71" s="535"/>
      <c r="G71" s="373"/>
      <c r="H71" s="531"/>
      <c r="I71" s="531"/>
      <c r="J71" s="531"/>
      <c r="K71" s="531"/>
      <c r="L71" s="531"/>
      <c r="M71" s="533"/>
    </row>
    <row r="72" spans="1:13">
      <c r="A72" s="536"/>
      <c r="B72" s="537"/>
      <c r="C72" s="537"/>
      <c r="D72" s="539"/>
      <c r="E72" s="541"/>
      <c r="F72" s="535"/>
      <c r="G72" s="373"/>
      <c r="H72" s="531"/>
      <c r="I72" s="531"/>
      <c r="J72" s="531"/>
      <c r="K72" s="531"/>
      <c r="L72" s="531"/>
      <c r="M72" s="533"/>
    </row>
    <row r="73" spans="1:13">
      <c r="A73" s="536"/>
      <c r="B73" s="537"/>
      <c r="C73" s="537"/>
      <c r="D73" s="539"/>
      <c r="E73" s="541"/>
      <c r="F73" s="535"/>
      <c r="G73" s="373"/>
      <c r="H73" s="531"/>
      <c r="I73" s="531"/>
      <c r="J73" s="531"/>
      <c r="K73" s="531"/>
      <c r="L73" s="531"/>
      <c r="M73" s="533"/>
    </row>
    <row r="74" spans="1:13">
      <c r="A74" s="536"/>
      <c r="B74" s="537"/>
      <c r="C74" s="537"/>
      <c r="D74" s="539"/>
      <c r="E74" s="541"/>
      <c r="F74" s="535"/>
      <c r="G74" s="373"/>
      <c r="H74" s="531"/>
      <c r="I74" s="531"/>
      <c r="J74" s="531"/>
      <c r="K74" s="531"/>
      <c r="L74" s="531"/>
      <c r="M74" s="533"/>
    </row>
    <row r="75" spans="1:13">
      <c r="A75" s="536"/>
      <c r="B75" s="537"/>
      <c r="C75" s="537"/>
      <c r="D75" s="539"/>
      <c r="E75" s="541"/>
      <c r="F75" s="535"/>
      <c r="G75" s="373"/>
      <c r="H75" s="531"/>
      <c r="I75" s="531"/>
      <c r="J75" s="531"/>
      <c r="K75" s="531"/>
      <c r="L75" s="531"/>
      <c r="M75" s="533"/>
    </row>
    <row r="76" spans="1:13">
      <c r="A76" s="536"/>
      <c r="B76" s="537"/>
      <c r="C76" s="537"/>
      <c r="D76" s="539"/>
      <c r="E76" s="541"/>
      <c r="F76" s="535"/>
      <c r="G76" s="373"/>
      <c r="H76" s="531"/>
      <c r="I76" s="531"/>
      <c r="J76" s="531"/>
      <c r="K76" s="531"/>
      <c r="L76" s="531"/>
      <c r="M76" s="533"/>
    </row>
    <row r="77" spans="1:13">
      <c r="A77" s="536"/>
      <c r="B77" s="537"/>
      <c r="C77" s="537"/>
      <c r="D77" s="539"/>
      <c r="E77" s="541"/>
      <c r="F77" s="535"/>
      <c r="G77" s="373"/>
      <c r="H77" s="531"/>
      <c r="I77" s="531"/>
      <c r="J77" s="531"/>
      <c r="K77" s="531"/>
      <c r="L77" s="531"/>
      <c r="M77" s="533"/>
    </row>
    <row r="78" spans="1:13">
      <c r="A78" s="536"/>
      <c r="B78" s="537"/>
      <c r="C78" s="537"/>
      <c r="D78" s="539"/>
      <c r="E78" s="541"/>
      <c r="F78" s="535"/>
      <c r="G78" s="373"/>
      <c r="H78" s="531"/>
      <c r="I78" s="531"/>
      <c r="J78" s="531"/>
      <c r="K78" s="531"/>
      <c r="L78" s="531"/>
      <c r="M78" s="533"/>
    </row>
    <row r="79" spans="1:13" ht="15" thickBot="1">
      <c r="A79" s="570"/>
      <c r="B79" s="571"/>
      <c r="C79" s="571"/>
      <c r="D79" s="572"/>
      <c r="E79" s="573"/>
      <c r="F79" s="574"/>
      <c r="G79" s="374"/>
      <c r="H79" s="575"/>
      <c r="I79" s="575"/>
      <c r="J79" s="575"/>
      <c r="K79" s="575"/>
      <c r="L79" s="575"/>
      <c r="M79" s="576"/>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20" sqref="C20:C29"/>
    </sheetView>
  </sheetViews>
  <sheetFormatPr defaultColWidth="11.42578125" defaultRowHeight="14.4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44"/>
      <c r="B1" s="545"/>
      <c r="C1" s="548"/>
      <c r="D1" s="548"/>
      <c r="E1" s="548"/>
      <c r="F1" s="548"/>
      <c r="G1" s="548"/>
      <c r="H1" s="548"/>
      <c r="I1" s="548"/>
      <c r="J1" s="549"/>
      <c r="K1" s="543"/>
      <c r="L1" s="543"/>
      <c r="M1" s="543"/>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46"/>
      <c r="B2" s="547"/>
      <c r="C2" s="550"/>
      <c r="D2" s="550"/>
      <c r="E2" s="550"/>
      <c r="F2" s="550"/>
      <c r="G2" s="550"/>
      <c r="H2" s="550"/>
      <c r="I2" s="550"/>
      <c r="J2" s="551"/>
      <c r="K2" s="543"/>
      <c r="L2" s="543"/>
      <c r="M2" s="543"/>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0"/>
      <c r="D3" s="550"/>
      <c r="E3" s="550"/>
      <c r="F3" s="550"/>
      <c r="G3" s="550"/>
      <c r="H3" s="550"/>
      <c r="I3" s="550"/>
      <c r="J3" s="551"/>
      <c r="K3" s="543"/>
      <c r="L3" s="543"/>
      <c r="M3" s="543"/>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2" t="s">
        <v>267</v>
      </c>
      <c r="B4" s="412"/>
      <c r="C4" s="450" t="s">
        <v>5</v>
      </c>
      <c r="D4" s="450"/>
      <c r="E4" s="450"/>
      <c r="F4" s="450"/>
      <c r="G4" s="450"/>
      <c r="H4" s="450"/>
      <c r="I4" s="450"/>
      <c r="J4" s="450"/>
      <c r="K4" s="450"/>
      <c r="L4" s="450"/>
      <c r="M4" s="450"/>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12" t="s">
        <v>268</v>
      </c>
      <c r="B5" s="412"/>
      <c r="C5" s="451" t="s">
        <v>35</v>
      </c>
      <c r="D5" s="451"/>
      <c r="E5" s="451"/>
      <c r="F5" s="451"/>
      <c r="G5" s="451"/>
      <c r="H5" s="451"/>
      <c r="I5" s="451"/>
      <c r="J5" s="451"/>
      <c r="K5" s="451"/>
      <c r="L5" s="451"/>
      <c r="M5" s="451"/>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2" t="s">
        <v>269</v>
      </c>
      <c r="B6" s="412"/>
      <c r="C6" s="562" t="s">
        <v>270</v>
      </c>
      <c r="D6" s="563"/>
      <c r="E6" s="563"/>
      <c r="F6" s="563"/>
      <c r="G6" s="563"/>
      <c r="H6" s="563"/>
      <c r="I6" s="563"/>
      <c r="J6" s="563"/>
      <c r="K6" s="563"/>
      <c r="L6" s="563"/>
      <c r="M6" s="564"/>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57" t="s">
        <v>490</v>
      </c>
      <c r="B7" s="558"/>
      <c r="C7" s="559"/>
      <c r="D7" s="560" t="s">
        <v>491</v>
      </c>
      <c r="E7" s="560"/>
      <c r="F7" s="560"/>
      <c r="G7" s="561" t="s">
        <v>492</v>
      </c>
      <c r="H7" s="552" t="s">
        <v>493</v>
      </c>
      <c r="I7" s="554" t="s">
        <v>494</v>
      </c>
      <c r="J7" s="555"/>
      <c r="K7" s="554" t="s">
        <v>495</v>
      </c>
      <c r="L7" s="555"/>
      <c r="M7" s="556" t="s">
        <v>496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209</v>
      </c>
      <c r="C8" s="29" t="s">
        <v>211</v>
      </c>
      <c r="D8" s="22" t="s">
        <v>221</v>
      </c>
      <c r="E8" s="22" t="s">
        <v>497</v>
      </c>
      <c r="F8" s="22" t="s">
        <v>498</v>
      </c>
      <c r="G8" s="561"/>
      <c r="H8" s="553"/>
      <c r="I8" s="23" t="s">
        <v>499</v>
      </c>
      <c r="J8" s="23" t="s">
        <v>500</v>
      </c>
      <c r="K8" s="23" t="s">
        <v>501</v>
      </c>
      <c r="L8" s="23" t="s">
        <v>502</v>
      </c>
      <c r="M8" s="55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65"/>
      <c r="B9" s="566"/>
      <c r="C9" s="566"/>
      <c r="D9" s="566"/>
      <c r="E9" s="566"/>
      <c r="F9" s="566"/>
      <c r="G9" s="566"/>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67">
        <f>'7- Mapa Final'!A10</f>
        <v>1</v>
      </c>
      <c r="B10" s="542" t="str">
        <f>'7- Mapa Final'!B10</f>
        <v>Incumplimiento de términos en la publicación de información.</v>
      </c>
      <c r="C10" s="542" t="str">
        <f>'7- Mapa Final'!C10</f>
        <v>La información  Administrativa y Judicial de  uso y consulta para los usuarios y partes interesadas, no se ublique para consulta  dentro de los  términos  establecidos por Ley o por la Entidad.</v>
      </c>
      <c r="D10" s="568" t="str">
        <f>'7- Mapa Final'!J10</f>
        <v>Muy Baja - 1</v>
      </c>
      <c r="E10" s="569" t="str">
        <f>'7- Mapa Final'!K10</f>
        <v>Moderado - 3</v>
      </c>
      <c r="F10" s="534" t="str">
        <f>'7- Mapa Final'!M10</f>
        <v>Moderado - 3</v>
      </c>
      <c r="G10" s="380" t="s">
        <v>396</v>
      </c>
      <c r="H10" s="530"/>
      <c r="I10" s="530"/>
      <c r="J10" s="530"/>
      <c r="K10" s="530"/>
      <c r="L10" s="530"/>
      <c r="M10" s="532"/>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6"/>
      <c r="B11" s="537"/>
      <c r="C11" s="537"/>
      <c r="D11" s="539"/>
      <c r="E11" s="541"/>
      <c r="F11" s="535"/>
      <c r="G11" s="373"/>
      <c r="H11" s="531"/>
      <c r="I11" s="531"/>
      <c r="J11" s="531"/>
      <c r="K11" s="531"/>
      <c r="L11" s="531"/>
      <c r="M11" s="53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6"/>
      <c r="B12" s="537"/>
      <c r="C12" s="537"/>
      <c r="D12" s="539"/>
      <c r="E12" s="541"/>
      <c r="F12" s="535"/>
      <c r="G12" s="373"/>
      <c r="H12" s="531"/>
      <c r="I12" s="531"/>
      <c r="J12" s="531"/>
      <c r="K12" s="531"/>
      <c r="L12" s="531"/>
      <c r="M12" s="53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6"/>
      <c r="B13" s="537"/>
      <c r="C13" s="537"/>
      <c r="D13" s="539"/>
      <c r="E13" s="541"/>
      <c r="F13" s="535"/>
      <c r="G13" s="373"/>
      <c r="H13" s="531"/>
      <c r="I13" s="531"/>
      <c r="J13" s="531"/>
      <c r="K13" s="531"/>
      <c r="L13" s="531"/>
      <c r="M13" s="53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6"/>
      <c r="B14" s="537"/>
      <c r="C14" s="537"/>
      <c r="D14" s="539"/>
      <c r="E14" s="541"/>
      <c r="F14" s="535"/>
      <c r="G14" s="373"/>
      <c r="H14" s="531"/>
      <c r="I14" s="531"/>
      <c r="J14" s="531"/>
      <c r="K14" s="531"/>
      <c r="L14" s="531"/>
      <c r="M14" s="53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6"/>
      <c r="B15" s="537"/>
      <c r="C15" s="537"/>
      <c r="D15" s="539"/>
      <c r="E15" s="541"/>
      <c r="F15" s="535"/>
      <c r="G15" s="373"/>
      <c r="H15" s="531"/>
      <c r="I15" s="531"/>
      <c r="J15" s="531"/>
      <c r="K15" s="531"/>
      <c r="L15" s="531"/>
      <c r="M15" s="53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6"/>
      <c r="B16" s="537"/>
      <c r="C16" s="537"/>
      <c r="D16" s="539"/>
      <c r="E16" s="541"/>
      <c r="F16" s="535"/>
      <c r="G16" s="373"/>
      <c r="H16" s="531"/>
      <c r="I16" s="531"/>
      <c r="J16" s="531"/>
      <c r="K16" s="531"/>
      <c r="L16" s="531"/>
      <c r="M16" s="53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6"/>
      <c r="B17" s="537"/>
      <c r="C17" s="537"/>
      <c r="D17" s="539"/>
      <c r="E17" s="541"/>
      <c r="F17" s="535"/>
      <c r="G17" s="373"/>
      <c r="H17" s="531"/>
      <c r="I17" s="531"/>
      <c r="J17" s="531"/>
      <c r="K17" s="531"/>
      <c r="L17" s="531"/>
      <c r="M17" s="53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6"/>
      <c r="B18" s="537"/>
      <c r="C18" s="537"/>
      <c r="D18" s="539"/>
      <c r="E18" s="541"/>
      <c r="F18" s="535"/>
      <c r="G18" s="373"/>
      <c r="H18" s="531"/>
      <c r="I18" s="531"/>
      <c r="J18" s="531"/>
      <c r="K18" s="531"/>
      <c r="L18" s="531"/>
      <c r="M18" s="53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6"/>
      <c r="B19" s="537"/>
      <c r="C19" s="537"/>
      <c r="D19" s="539"/>
      <c r="E19" s="541"/>
      <c r="F19" s="535"/>
      <c r="G19" s="373"/>
      <c r="H19" s="531"/>
      <c r="I19" s="531"/>
      <c r="J19" s="531"/>
      <c r="K19" s="531"/>
      <c r="L19" s="531"/>
      <c r="M19" s="53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3.9">
      <c r="A20" s="536">
        <f>'7- Mapa Final'!A20</f>
        <v>2</v>
      </c>
      <c r="B20" s="537" t="str">
        <f>'7- Mapa Final'!B20</f>
        <v>Publicación de información inexacta</v>
      </c>
      <c r="C20" s="537" t="str">
        <f>'7- Mapa Final'!C20</f>
        <v>La información Administrativa y Judicial de  uso y consulta para los usuarios y partes interesadas se publique  con erores de fondo o de forma.</v>
      </c>
      <c r="D20" s="538" t="str">
        <f>'7- Mapa Final'!J20</f>
        <v>Muy Baja - 1</v>
      </c>
      <c r="E20" s="540" t="str">
        <f>'7- Mapa Final'!K20</f>
        <v>Mayor - 4</v>
      </c>
      <c r="F20" s="535" t="str">
        <f>'7- Mapa Final'!M20</f>
        <v>Alto  - 4</v>
      </c>
      <c r="G20" s="373" t="s">
        <v>448</v>
      </c>
      <c r="H20" s="531"/>
      <c r="I20" s="531"/>
      <c r="J20" s="531"/>
      <c r="K20" s="531"/>
      <c r="L20" s="531"/>
      <c r="M20" s="533"/>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6"/>
      <c r="B21" s="537"/>
      <c r="C21" s="537"/>
      <c r="D21" s="539"/>
      <c r="E21" s="541"/>
      <c r="F21" s="535"/>
      <c r="G21" s="373"/>
      <c r="H21" s="531"/>
      <c r="I21" s="531"/>
      <c r="J21" s="531"/>
      <c r="K21" s="531"/>
      <c r="L21" s="531"/>
      <c r="M21" s="53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6"/>
      <c r="B22" s="537"/>
      <c r="C22" s="537"/>
      <c r="D22" s="539"/>
      <c r="E22" s="541"/>
      <c r="F22" s="535"/>
      <c r="G22" s="373"/>
      <c r="H22" s="531"/>
      <c r="I22" s="531"/>
      <c r="J22" s="531"/>
      <c r="K22" s="531"/>
      <c r="L22" s="531"/>
      <c r="M22" s="53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6"/>
      <c r="B23" s="537"/>
      <c r="C23" s="537"/>
      <c r="D23" s="539"/>
      <c r="E23" s="541"/>
      <c r="F23" s="535"/>
      <c r="G23" s="373"/>
      <c r="H23" s="531"/>
      <c r="I23" s="531"/>
      <c r="J23" s="531"/>
      <c r="K23" s="531"/>
      <c r="L23" s="531"/>
      <c r="M23" s="53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6"/>
      <c r="B24" s="537"/>
      <c r="C24" s="537"/>
      <c r="D24" s="539"/>
      <c r="E24" s="541"/>
      <c r="F24" s="535"/>
      <c r="G24" s="373"/>
      <c r="H24" s="531"/>
      <c r="I24" s="531"/>
      <c r="J24" s="531"/>
      <c r="K24" s="531"/>
      <c r="L24" s="531"/>
      <c r="M24" s="53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6"/>
      <c r="B25" s="537"/>
      <c r="C25" s="537"/>
      <c r="D25" s="539"/>
      <c r="E25" s="541"/>
      <c r="F25" s="535"/>
      <c r="G25" s="373"/>
      <c r="H25" s="531"/>
      <c r="I25" s="531"/>
      <c r="J25" s="531"/>
      <c r="K25" s="531"/>
      <c r="L25" s="531"/>
      <c r="M25" s="533"/>
      <c r="N25" s="28"/>
      <c r="O25" s="28"/>
    </row>
    <row r="26" spans="1:169">
      <c r="A26" s="536"/>
      <c r="B26" s="537"/>
      <c r="C26" s="537"/>
      <c r="D26" s="539"/>
      <c r="E26" s="541"/>
      <c r="F26" s="535"/>
      <c r="G26" s="373"/>
      <c r="H26" s="531"/>
      <c r="I26" s="531"/>
      <c r="J26" s="531"/>
      <c r="K26" s="531"/>
      <c r="L26" s="531"/>
      <c r="M26" s="533"/>
      <c r="N26" s="28"/>
      <c r="O26" s="28"/>
    </row>
    <row r="27" spans="1:169">
      <c r="A27" s="536"/>
      <c r="B27" s="537"/>
      <c r="C27" s="537"/>
      <c r="D27" s="539"/>
      <c r="E27" s="541"/>
      <c r="F27" s="535"/>
      <c r="G27" s="373"/>
      <c r="H27" s="531"/>
      <c r="I27" s="531"/>
      <c r="J27" s="531"/>
      <c r="K27" s="531"/>
      <c r="L27" s="531"/>
      <c r="M27" s="533"/>
      <c r="N27" s="28"/>
      <c r="O27" s="28"/>
    </row>
    <row r="28" spans="1:169">
      <c r="A28" s="536"/>
      <c r="B28" s="537"/>
      <c r="C28" s="537"/>
      <c r="D28" s="539"/>
      <c r="E28" s="541"/>
      <c r="F28" s="535"/>
      <c r="G28" s="373"/>
      <c r="H28" s="531"/>
      <c r="I28" s="531"/>
      <c r="J28" s="531"/>
      <c r="K28" s="531"/>
      <c r="L28" s="531"/>
      <c r="M28" s="533"/>
      <c r="N28" s="28"/>
      <c r="O28" s="28"/>
    </row>
    <row r="29" spans="1:169">
      <c r="A29" s="536"/>
      <c r="B29" s="537"/>
      <c r="C29" s="537"/>
      <c r="D29" s="539"/>
      <c r="E29" s="541"/>
      <c r="F29" s="535"/>
      <c r="G29" s="373"/>
      <c r="H29" s="531"/>
      <c r="I29" s="531"/>
      <c r="J29" s="531"/>
      <c r="K29" s="531"/>
      <c r="L29" s="531"/>
      <c r="M29" s="533"/>
      <c r="N29" s="28"/>
      <c r="O29" s="28"/>
    </row>
    <row r="30" spans="1:169" s="20" customFormat="1" ht="13.9">
      <c r="A30" s="536">
        <f>'7- Mapa Final'!A30</f>
        <v>3</v>
      </c>
      <c r="B30" s="537" t="str">
        <f>'7- Mapa Final'!B30</f>
        <v xml:space="preserve">Pérdida de información </v>
      </c>
      <c r="C30" s="537" t="str">
        <f>'7- Mapa Final'!C30</f>
        <v>Perdida parcial y/o total de la informacion dispuesta en el portal de la Rama Judicial.</v>
      </c>
      <c r="D30" s="538" t="str">
        <f>'7- Mapa Final'!J30</f>
        <v>Muy Baja - 1</v>
      </c>
      <c r="E30" s="540" t="str">
        <f>'7- Mapa Final'!K30</f>
        <v>Moderado - 3</v>
      </c>
      <c r="F30" s="535" t="str">
        <f>'7- Mapa Final'!M30</f>
        <v>Moderado - 3</v>
      </c>
      <c r="G30" s="373" t="s">
        <v>448</v>
      </c>
      <c r="H30" s="531"/>
      <c r="I30" s="531"/>
      <c r="J30" s="531"/>
      <c r="K30" s="531"/>
      <c r="L30" s="531"/>
      <c r="M30" s="533"/>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6"/>
      <c r="B31" s="537"/>
      <c r="C31" s="537"/>
      <c r="D31" s="539"/>
      <c r="E31" s="541"/>
      <c r="F31" s="535"/>
      <c r="G31" s="373"/>
      <c r="H31" s="531"/>
      <c r="I31" s="531"/>
      <c r="J31" s="531"/>
      <c r="K31" s="531"/>
      <c r="L31" s="531"/>
      <c r="M31" s="53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6"/>
      <c r="B32" s="537"/>
      <c r="C32" s="537"/>
      <c r="D32" s="539"/>
      <c r="E32" s="541"/>
      <c r="F32" s="535"/>
      <c r="G32" s="373"/>
      <c r="H32" s="531"/>
      <c r="I32" s="531"/>
      <c r="J32" s="531"/>
      <c r="K32" s="531"/>
      <c r="L32" s="531"/>
      <c r="M32" s="53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6"/>
      <c r="B33" s="537"/>
      <c r="C33" s="537"/>
      <c r="D33" s="539"/>
      <c r="E33" s="541"/>
      <c r="F33" s="535"/>
      <c r="G33" s="373"/>
      <c r="H33" s="531"/>
      <c r="I33" s="531"/>
      <c r="J33" s="531"/>
      <c r="K33" s="531"/>
      <c r="L33" s="531"/>
      <c r="M33" s="53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6"/>
      <c r="B34" s="537"/>
      <c r="C34" s="537"/>
      <c r="D34" s="539"/>
      <c r="E34" s="541"/>
      <c r="F34" s="535"/>
      <c r="G34" s="373"/>
      <c r="H34" s="531"/>
      <c r="I34" s="531"/>
      <c r="J34" s="531"/>
      <c r="K34" s="531"/>
      <c r="L34" s="531"/>
      <c r="M34" s="53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6"/>
      <c r="B35" s="537"/>
      <c r="C35" s="537"/>
      <c r="D35" s="539"/>
      <c r="E35" s="541"/>
      <c r="F35" s="535"/>
      <c r="G35" s="373"/>
      <c r="H35" s="531"/>
      <c r="I35" s="531"/>
      <c r="J35" s="531"/>
      <c r="K35" s="531"/>
      <c r="L35" s="531"/>
      <c r="M35" s="533"/>
      <c r="N35" s="28"/>
      <c r="O35" s="28"/>
    </row>
    <row r="36" spans="1:169">
      <c r="A36" s="536"/>
      <c r="B36" s="537"/>
      <c r="C36" s="537"/>
      <c r="D36" s="539"/>
      <c r="E36" s="541"/>
      <c r="F36" s="535"/>
      <c r="G36" s="373"/>
      <c r="H36" s="531"/>
      <c r="I36" s="531"/>
      <c r="J36" s="531"/>
      <c r="K36" s="531"/>
      <c r="L36" s="531"/>
      <c r="M36" s="533"/>
      <c r="N36" s="28"/>
      <c r="O36" s="28"/>
    </row>
    <row r="37" spans="1:169">
      <c r="A37" s="536"/>
      <c r="B37" s="537"/>
      <c r="C37" s="537"/>
      <c r="D37" s="539"/>
      <c r="E37" s="541"/>
      <c r="F37" s="535"/>
      <c r="G37" s="373"/>
      <c r="H37" s="531"/>
      <c r="I37" s="531"/>
      <c r="J37" s="531"/>
      <c r="K37" s="531"/>
      <c r="L37" s="531"/>
      <c r="M37" s="533"/>
      <c r="N37" s="28"/>
      <c r="O37" s="28"/>
    </row>
    <row r="38" spans="1:169">
      <c r="A38" s="536"/>
      <c r="B38" s="537"/>
      <c r="C38" s="537"/>
      <c r="D38" s="539"/>
      <c r="E38" s="541"/>
      <c r="F38" s="535"/>
      <c r="G38" s="373"/>
      <c r="H38" s="531"/>
      <c r="I38" s="531"/>
      <c r="J38" s="531"/>
      <c r="K38" s="531"/>
      <c r="L38" s="531"/>
      <c r="M38" s="533"/>
      <c r="N38" s="28"/>
      <c r="O38" s="28"/>
    </row>
    <row r="39" spans="1:169">
      <c r="A39" s="536"/>
      <c r="B39" s="537"/>
      <c r="C39" s="537"/>
      <c r="D39" s="539"/>
      <c r="E39" s="541"/>
      <c r="F39" s="535"/>
      <c r="G39" s="373"/>
      <c r="H39" s="531"/>
      <c r="I39" s="531"/>
      <c r="J39" s="531"/>
      <c r="K39" s="531"/>
      <c r="L39" s="531"/>
      <c r="M39" s="533"/>
      <c r="N39" s="28"/>
      <c r="O39" s="28"/>
    </row>
    <row r="40" spans="1:169" s="20" customFormat="1" ht="13.9">
      <c r="A40" s="536">
        <f>'7- Mapa Final'!A40</f>
        <v>4</v>
      </c>
      <c r="B40" s="537" t="str">
        <f>'7- Mapa Final'!B40</f>
        <v>Sustracción o publicación de infomacion reservada</v>
      </c>
      <c r="C40" s="537" t="str">
        <f>'7- Mapa Final'!C40</f>
        <v>Publicación o difusión  de información sin el cumplimiento de los criterios de seguridad, calidad o imágen establecidos.</v>
      </c>
      <c r="D40" s="538" t="str">
        <f>'7- Mapa Final'!J40</f>
        <v>Muy Baja - 1</v>
      </c>
      <c r="E40" s="540" t="str">
        <f>'7- Mapa Final'!K40</f>
        <v>Moderado - 3</v>
      </c>
      <c r="F40" s="535" t="str">
        <f>'7- Mapa Final'!M40</f>
        <v>Moderado - 3</v>
      </c>
      <c r="G40" s="373" t="s">
        <v>448</v>
      </c>
      <c r="H40" s="531"/>
      <c r="I40" s="531"/>
      <c r="J40" s="531"/>
      <c r="K40" s="531"/>
      <c r="L40" s="531"/>
      <c r="M40" s="533"/>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6"/>
      <c r="B41" s="537"/>
      <c r="C41" s="537"/>
      <c r="D41" s="539"/>
      <c r="E41" s="541"/>
      <c r="F41" s="535"/>
      <c r="G41" s="373"/>
      <c r="H41" s="531"/>
      <c r="I41" s="531"/>
      <c r="J41" s="531"/>
      <c r="K41" s="531"/>
      <c r="L41" s="531"/>
      <c r="M41" s="53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6"/>
      <c r="B42" s="537"/>
      <c r="C42" s="537"/>
      <c r="D42" s="539"/>
      <c r="E42" s="541"/>
      <c r="F42" s="535"/>
      <c r="G42" s="373"/>
      <c r="H42" s="531"/>
      <c r="I42" s="531"/>
      <c r="J42" s="531"/>
      <c r="K42" s="531"/>
      <c r="L42" s="531"/>
      <c r="M42" s="53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6"/>
      <c r="B43" s="537"/>
      <c r="C43" s="537"/>
      <c r="D43" s="539"/>
      <c r="E43" s="541"/>
      <c r="F43" s="535"/>
      <c r="G43" s="373"/>
      <c r="H43" s="531"/>
      <c r="I43" s="531"/>
      <c r="J43" s="531"/>
      <c r="K43" s="531"/>
      <c r="L43" s="531"/>
      <c r="M43" s="53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6"/>
      <c r="B44" s="537"/>
      <c r="C44" s="537"/>
      <c r="D44" s="539"/>
      <c r="E44" s="541"/>
      <c r="F44" s="535"/>
      <c r="G44" s="373"/>
      <c r="H44" s="531"/>
      <c r="I44" s="531"/>
      <c r="J44" s="531"/>
      <c r="K44" s="531"/>
      <c r="L44" s="531"/>
      <c r="M44" s="53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6"/>
      <c r="B45" s="537"/>
      <c r="C45" s="537"/>
      <c r="D45" s="539"/>
      <c r="E45" s="541"/>
      <c r="F45" s="535"/>
      <c r="G45" s="373"/>
      <c r="H45" s="531"/>
      <c r="I45" s="531"/>
      <c r="J45" s="531"/>
      <c r="K45" s="531"/>
      <c r="L45" s="531"/>
      <c r="M45" s="533"/>
      <c r="N45" s="28"/>
      <c r="O45" s="28"/>
    </row>
    <row r="46" spans="1:169">
      <c r="A46" s="536"/>
      <c r="B46" s="537"/>
      <c r="C46" s="537"/>
      <c r="D46" s="539"/>
      <c r="E46" s="541"/>
      <c r="F46" s="535"/>
      <c r="G46" s="373"/>
      <c r="H46" s="531"/>
      <c r="I46" s="531"/>
      <c r="J46" s="531"/>
      <c r="K46" s="531"/>
      <c r="L46" s="531"/>
      <c r="M46" s="533"/>
      <c r="N46" s="28"/>
      <c r="O46" s="28"/>
    </row>
    <row r="47" spans="1:169">
      <c r="A47" s="536"/>
      <c r="B47" s="537"/>
      <c r="C47" s="537"/>
      <c r="D47" s="539"/>
      <c r="E47" s="541"/>
      <c r="F47" s="535"/>
      <c r="G47" s="373"/>
      <c r="H47" s="531"/>
      <c r="I47" s="531"/>
      <c r="J47" s="531"/>
      <c r="K47" s="531"/>
      <c r="L47" s="531"/>
      <c r="M47" s="533"/>
      <c r="N47" s="28"/>
      <c r="O47" s="28"/>
    </row>
    <row r="48" spans="1:169">
      <c r="A48" s="536"/>
      <c r="B48" s="537"/>
      <c r="C48" s="537"/>
      <c r="D48" s="539"/>
      <c r="E48" s="541"/>
      <c r="F48" s="535"/>
      <c r="G48" s="373"/>
      <c r="H48" s="531"/>
      <c r="I48" s="531"/>
      <c r="J48" s="531"/>
      <c r="K48" s="531"/>
      <c r="L48" s="531"/>
      <c r="M48" s="533"/>
      <c r="N48" s="28"/>
      <c r="O48" s="28"/>
    </row>
    <row r="49" spans="1:169">
      <c r="A49" s="536"/>
      <c r="B49" s="537"/>
      <c r="C49" s="537"/>
      <c r="D49" s="539"/>
      <c r="E49" s="541"/>
      <c r="F49" s="535"/>
      <c r="G49" s="373"/>
      <c r="H49" s="531"/>
      <c r="I49" s="531"/>
      <c r="J49" s="531"/>
      <c r="K49" s="531"/>
      <c r="L49" s="531"/>
      <c r="M49" s="533"/>
      <c r="N49" s="28"/>
      <c r="O49" s="28"/>
    </row>
    <row r="50" spans="1:169" s="20" customFormat="1" ht="13.9">
      <c r="A50" s="536">
        <f>'7- Mapa Final'!A50</f>
        <v>5</v>
      </c>
      <c r="B50" s="537" t="str">
        <f>'7- Mapa Final'!B50</f>
        <v xml:space="preserve">Recibir dádivas o beneficios a nombre propio o de terceros para  afectar la seguridad o confidencialidad de la información   </v>
      </c>
      <c r="C50" s="537" t="str">
        <f>'7- Mapa Final'!C50</f>
        <v xml:space="preserve">Recibir dádivas o beneficios a nombre propio o de terceros por   revelar información confidencial,  alterar, retener o no publicar información.  </v>
      </c>
      <c r="D50" s="538" t="str">
        <f>'7- Mapa Final'!J50</f>
        <v>Muy Baja - 1</v>
      </c>
      <c r="E50" s="540" t="str">
        <f>'7- Mapa Final'!K50</f>
        <v>Catastrófico - 5</v>
      </c>
      <c r="F50" s="535" t="str">
        <f>'7- Mapa Final'!M50</f>
        <v>Extremo - 5</v>
      </c>
      <c r="G50" s="373" t="s">
        <v>448</v>
      </c>
      <c r="H50" s="531"/>
      <c r="I50" s="531"/>
      <c r="J50" s="531"/>
      <c r="K50" s="531"/>
      <c r="L50" s="531"/>
      <c r="M50" s="533"/>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36"/>
      <c r="B51" s="537"/>
      <c r="C51" s="537"/>
      <c r="D51" s="539"/>
      <c r="E51" s="541"/>
      <c r="F51" s="535"/>
      <c r="G51" s="373"/>
      <c r="H51" s="531"/>
      <c r="I51" s="531"/>
      <c r="J51" s="531"/>
      <c r="K51" s="531"/>
      <c r="L51" s="531"/>
      <c r="M51" s="53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36"/>
      <c r="B52" s="537"/>
      <c r="C52" s="537"/>
      <c r="D52" s="539"/>
      <c r="E52" s="541"/>
      <c r="F52" s="535"/>
      <c r="G52" s="373"/>
      <c r="H52" s="531"/>
      <c r="I52" s="531"/>
      <c r="J52" s="531"/>
      <c r="K52" s="531"/>
      <c r="L52" s="531"/>
      <c r="M52" s="53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36"/>
      <c r="B53" s="537"/>
      <c r="C53" s="537"/>
      <c r="D53" s="539"/>
      <c r="E53" s="541"/>
      <c r="F53" s="535"/>
      <c r="G53" s="373"/>
      <c r="H53" s="531"/>
      <c r="I53" s="531"/>
      <c r="J53" s="531"/>
      <c r="K53" s="531"/>
      <c r="L53" s="531"/>
      <c r="M53" s="53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36"/>
      <c r="B54" s="537"/>
      <c r="C54" s="537"/>
      <c r="D54" s="539"/>
      <c r="E54" s="541"/>
      <c r="F54" s="535"/>
      <c r="G54" s="373"/>
      <c r="H54" s="531"/>
      <c r="I54" s="531"/>
      <c r="J54" s="531"/>
      <c r="K54" s="531"/>
      <c r="L54" s="531"/>
      <c r="M54" s="53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36"/>
      <c r="B55" s="537"/>
      <c r="C55" s="537"/>
      <c r="D55" s="539"/>
      <c r="E55" s="541"/>
      <c r="F55" s="535"/>
      <c r="G55" s="373"/>
      <c r="H55" s="531"/>
      <c r="I55" s="531"/>
      <c r="J55" s="531"/>
      <c r="K55" s="531"/>
      <c r="L55" s="531"/>
      <c r="M55" s="533"/>
      <c r="N55" s="28"/>
      <c r="O55" s="28"/>
    </row>
    <row r="56" spans="1:169">
      <c r="A56" s="536"/>
      <c r="B56" s="537"/>
      <c r="C56" s="537"/>
      <c r="D56" s="539"/>
      <c r="E56" s="541"/>
      <c r="F56" s="535"/>
      <c r="G56" s="373"/>
      <c r="H56" s="531"/>
      <c r="I56" s="531"/>
      <c r="J56" s="531"/>
      <c r="K56" s="531"/>
      <c r="L56" s="531"/>
      <c r="M56" s="533"/>
      <c r="N56" s="28"/>
      <c r="O56" s="28"/>
    </row>
    <row r="57" spans="1:169">
      <c r="A57" s="536"/>
      <c r="B57" s="537"/>
      <c r="C57" s="537"/>
      <c r="D57" s="539"/>
      <c r="E57" s="541"/>
      <c r="F57" s="535"/>
      <c r="G57" s="373"/>
      <c r="H57" s="531"/>
      <c r="I57" s="531"/>
      <c r="J57" s="531"/>
      <c r="K57" s="531"/>
      <c r="L57" s="531"/>
      <c r="M57" s="533"/>
      <c r="N57" s="28"/>
      <c r="O57" s="28"/>
    </row>
    <row r="58" spans="1:169">
      <c r="A58" s="536"/>
      <c r="B58" s="537"/>
      <c r="C58" s="537"/>
      <c r="D58" s="539"/>
      <c r="E58" s="541"/>
      <c r="F58" s="535"/>
      <c r="G58" s="373"/>
      <c r="H58" s="531"/>
      <c r="I58" s="531"/>
      <c r="J58" s="531"/>
      <c r="K58" s="531"/>
      <c r="L58" s="531"/>
      <c r="M58" s="533"/>
      <c r="N58" s="28"/>
      <c r="O58" s="28"/>
    </row>
    <row r="59" spans="1:169">
      <c r="A59" s="536"/>
      <c r="B59" s="537"/>
      <c r="C59" s="537"/>
      <c r="D59" s="539"/>
      <c r="E59" s="541"/>
      <c r="F59" s="535"/>
      <c r="G59" s="373"/>
      <c r="H59" s="531"/>
      <c r="I59" s="531"/>
      <c r="J59" s="531"/>
      <c r="K59" s="531"/>
      <c r="L59" s="531"/>
      <c r="M59" s="533"/>
      <c r="N59" s="28"/>
      <c r="O59" s="28"/>
    </row>
    <row r="60" spans="1:169">
      <c r="A60" s="536">
        <f>'7- Mapa Final'!A60</f>
        <v>6</v>
      </c>
      <c r="B60" s="537"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37" t="str">
        <f>'7- Mapa Final'!C60</f>
        <v>Cuando por indebido interés se actúe afectando la prestación del servicio de Audiencias Virtuales, Videoconferencias y  streaming (Servicios por Demanda), afectando el desarrollo de procesos judiciales y la transmisión de eventos.</v>
      </c>
      <c r="D60" s="538" t="str">
        <f>'7- Mapa Final'!J60</f>
        <v>Muy Baja - 1</v>
      </c>
      <c r="E60" s="540" t="str">
        <f>'7- Mapa Final'!K60</f>
        <v>Menor - 2</v>
      </c>
      <c r="F60" s="535" t="str">
        <f>'7- Mapa Final'!M60</f>
        <v>Bajo - 2</v>
      </c>
      <c r="G60" s="373" t="s">
        <v>448</v>
      </c>
      <c r="H60" s="531"/>
      <c r="I60" s="531"/>
      <c r="J60" s="531"/>
      <c r="K60" s="531"/>
      <c r="L60" s="531"/>
      <c r="M60" s="533"/>
    </row>
    <row r="61" spans="1:169">
      <c r="A61" s="536"/>
      <c r="B61" s="537"/>
      <c r="C61" s="537"/>
      <c r="D61" s="539"/>
      <c r="E61" s="541"/>
      <c r="F61" s="535"/>
      <c r="G61" s="373"/>
      <c r="H61" s="531"/>
      <c r="I61" s="531"/>
      <c r="J61" s="531"/>
      <c r="K61" s="531"/>
      <c r="L61" s="531"/>
      <c r="M61" s="533"/>
    </row>
    <row r="62" spans="1:169">
      <c r="A62" s="536"/>
      <c r="B62" s="537"/>
      <c r="C62" s="537"/>
      <c r="D62" s="539"/>
      <c r="E62" s="541"/>
      <c r="F62" s="535"/>
      <c r="G62" s="373"/>
      <c r="H62" s="531"/>
      <c r="I62" s="531"/>
      <c r="J62" s="531"/>
      <c r="K62" s="531"/>
      <c r="L62" s="531"/>
      <c r="M62" s="533"/>
    </row>
    <row r="63" spans="1:169">
      <c r="A63" s="536"/>
      <c r="B63" s="537"/>
      <c r="C63" s="537"/>
      <c r="D63" s="539"/>
      <c r="E63" s="541"/>
      <c r="F63" s="535"/>
      <c r="G63" s="373"/>
      <c r="H63" s="531"/>
      <c r="I63" s="531"/>
      <c r="J63" s="531"/>
      <c r="K63" s="531"/>
      <c r="L63" s="531"/>
      <c r="M63" s="533"/>
    </row>
    <row r="64" spans="1:169">
      <c r="A64" s="536"/>
      <c r="B64" s="537"/>
      <c r="C64" s="537"/>
      <c r="D64" s="539"/>
      <c r="E64" s="541"/>
      <c r="F64" s="535"/>
      <c r="G64" s="373"/>
      <c r="H64" s="531"/>
      <c r="I64" s="531"/>
      <c r="J64" s="531"/>
      <c r="K64" s="531"/>
      <c r="L64" s="531"/>
      <c r="M64" s="533"/>
    </row>
    <row r="65" spans="1:13">
      <c r="A65" s="536"/>
      <c r="B65" s="537"/>
      <c r="C65" s="537"/>
      <c r="D65" s="539"/>
      <c r="E65" s="541"/>
      <c r="F65" s="535"/>
      <c r="G65" s="373"/>
      <c r="H65" s="531"/>
      <c r="I65" s="531"/>
      <c r="J65" s="531"/>
      <c r="K65" s="531"/>
      <c r="L65" s="531"/>
      <c r="M65" s="533"/>
    </row>
    <row r="66" spans="1:13">
      <c r="A66" s="536"/>
      <c r="B66" s="537"/>
      <c r="C66" s="537"/>
      <c r="D66" s="539"/>
      <c r="E66" s="541"/>
      <c r="F66" s="535"/>
      <c r="G66" s="373"/>
      <c r="H66" s="531"/>
      <c r="I66" s="531"/>
      <c r="J66" s="531"/>
      <c r="K66" s="531"/>
      <c r="L66" s="531"/>
      <c r="M66" s="533"/>
    </row>
    <row r="67" spans="1:13" ht="27.75" customHeight="1">
      <c r="A67" s="536"/>
      <c r="B67" s="537"/>
      <c r="C67" s="537"/>
      <c r="D67" s="539"/>
      <c r="E67" s="541"/>
      <c r="F67" s="535"/>
      <c r="G67" s="373"/>
      <c r="H67" s="531"/>
      <c r="I67" s="531"/>
      <c r="J67" s="531"/>
      <c r="K67" s="531"/>
      <c r="L67" s="531"/>
      <c r="M67" s="533"/>
    </row>
    <row r="68" spans="1:13">
      <c r="A68" s="536"/>
      <c r="B68" s="537"/>
      <c r="C68" s="537"/>
      <c r="D68" s="539"/>
      <c r="E68" s="541"/>
      <c r="F68" s="535"/>
      <c r="G68" s="373"/>
      <c r="H68" s="531"/>
      <c r="I68" s="531"/>
      <c r="J68" s="531"/>
      <c r="K68" s="531"/>
      <c r="L68" s="531"/>
      <c r="M68" s="533"/>
    </row>
    <row r="69" spans="1:13">
      <c r="A69" s="536"/>
      <c r="B69" s="537"/>
      <c r="C69" s="537"/>
      <c r="D69" s="539"/>
      <c r="E69" s="541"/>
      <c r="F69" s="535"/>
      <c r="G69" s="373"/>
      <c r="H69" s="531"/>
      <c r="I69" s="531"/>
      <c r="J69" s="531"/>
      <c r="K69" s="531"/>
      <c r="L69" s="531"/>
      <c r="M69" s="533"/>
    </row>
    <row r="70" spans="1:13">
      <c r="A70" s="536">
        <f>'7- Mapa Final'!A70</f>
        <v>7</v>
      </c>
      <c r="B70" s="537" t="str">
        <f>'7- Mapa Final'!B70</f>
        <v>Ofrecer, prometer, entregar, aceptar o solicitar una ventaja indebida para ocultar, modificar o eliminar información publicada en el Portal Web de la Rama Judicial para  favorecer intereses en beneficio propio o de terceros.</v>
      </c>
      <c r="C70" s="537" t="str">
        <f>'7- Mapa Final'!C70</f>
        <v xml:space="preserve"> Cuando la información que se publica en el Portal de la Rama Judicial se oculta, modifica o elimina de manera indebida, afectando la imagen reputacional de la Rama Judicial.</v>
      </c>
      <c r="D70" s="538" t="str">
        <f>'7- Mapa Final'!J70</f>
        <v>Muy Baja - 1</v>
      </c>
      <c r="E70" s="540" t="str">
        <f>'7- Mapa Final'!K70</f>
        <v>Menor - 2</v>
      </c>
      <c r="F70" s="535" t="str">
        <f>'7- Mapa Final'!M70</f>
        <v>Bajo - 2</v>
      </c>
      <c r="G70" s="373" t="s">
        <v>448</v>
      </c>
      <c r="H70" s="531"/>
      <c r="I70" s="531"/>
      <c r="J70" s="531"/>
      <c r="K70" s="531"/>
      <c r="L70" s="531"/>
      <c r="M70" s="533"/>
    </row>
    <row r="71" spans="1:13">
      <c r="A71" s="536"/>
      <c r="B71" s="537"/>
      <c r="C71" s="537"/>
      <c r="D71" s="539"/>
      <c r="E71" s="541"/>
      <c r="F71" s="535"/>
      <c r="G71" s="373"/>
      <c r="H71" s="531"/>
      <c r="I71" s="531"/>
      <c r="J71" s="531"/>
      <c r="K71" s="531"/>
      <c r="L71" s="531"/>
      <c r="M71" s="533"/>
    </row>
    <row r="72" spans="1:13">
      <c r="A72" s="536"/>
      <c r="B72" s="537"/>
      <c r="C72" s="537"/>
      <c r="D72" s="539"/>
      <c r="E72" s="541"/>
      <c r="F72" s="535"/>
      <c r="G72" s="373"/>
      <c r="H72" s="531"/>
      <c r="I72" s="531"/>
      <c r="J72" s="531"/>
      <c r="K72" s="531"/>
      <c r="L72" s="531"/>
      <c r="M72" s="533"/>
    </row>
    <row r="73" spans="1:13">
      <c r="A73" s="536"/>
      <c r="B73" s="537"/>
      <c r="C73" s="537"/>
      <c r="D73" s="539"/>
      <c r="E73" s="541"/>
      <c r="F73" s="535"/>
      <c r="G73" s="373"/>
      <c r="H73" s="531"/>
      <c r="I73" s="531"/>
      <c r="J73" s="531"/>
      <c r="K73" s="531"/>
      <c r="L73" s="531"/>
      <c r="M73" s="533"/>
    </row>
    <row r="74" spans="1:13">
      <c r="A74" s="536"/>
      <c r="B74" s="537"/>
      <c r="C74" s="537"/>
      <c r="D74" s="539"/>
      <c r="E74" s="541"/>
      <c r="F74" s="535"/>
      <c r="G74" s="373"/>
      <c r="H74" s="531"/>
      <c r="I74" s="531"/>
      <c r="J74" s="531"/>
      <c r="K74" s="531"/>
      <c r="L74" s="531"/>
      <c r="M74" s="533"/>
    </row>
    <row r="75" spans="1:13">
      <c r="A75" s="536"/>
      <c r="B75" s="537"/>
      <c r="C75" s="537"/>
      <c r="D75" s="539"/>
      <c r="E75" s="541"/>
      <c r="F75" s="535"/>
      <c r="G75" s="373"/>
      <c r="H75" s="531"/>
      <c r="I75" s="531"/>
      <c r="J75" s="531"/>
      <c r="K75" s="531"/>
      <c r="L75" s="531"/>
      <c r="M75" s="533"/>
    </row>
    <row r="76" spans="1:13">
      <c r="A76" s="536"/>
      <c r="B76" s="537"/>
      <c r="C76" s="537"/>
      <c r="D76" s="539"/>
      <c r="E76" s="541"/>
      <c r="F76" s="535"/>
      <c r="G76" s="373"/>
      <c r="H76" s="531"/>
      <c r="I76" s="531"/>
      <c r="J76" s="531"/>
      <c r="K76" s="531"/>
      <c r="L76" s="531"/>
      <c r="M76" s="533"/>
    </row>
    <row r="77" spans="1:13">
      <c r="A77" s="536"/>
      <c r="B77" s="537"/>
      <c r="C77" s="537"/>
      <c r="D77" s="539"/>
      <c r="E77" s="541"/>
      <c r="F77" s="535"/>
      <c r="G77" s="373"/>
      <c r="H77" s="531"/>
      <c r="I77" s="531"/>
      <c r="J77" s="531"/>
      <c r="K77" s="531"/>
      <c r="L77" s="531"/>
      <c r="M77" s="533"/>
    </row>
    <row r="78" spans="1:13">
      <c r="A78" s="536"/>
      <c r="B78" s="537"/>
      <c r="C78" s="537"/>
      <c r="D78" s="539"/>
      <c r="E78" s="541"/>
      <c r="F78" s="535"/>
      <c r="G78" s="373"/>
      <c r="H78" s="531"/>
      <c r="I78" s="531"/>
      <c r="J78" s="531"/>
      <c r="K78" s="531"/>
      <c r="L78" s="531"/>
      <c r="M78" s="533"/>
    </row>
    <row r="79" spans="1:13" ht="15" thickBot="1">
      <c r="A79" s="570"/>
      <c r="B79" s="571"/>
      <c r="C79" s="571"/>
      <c r="D79" s="572"/>
      <c r="E79" s="573"/>
      <c r="F79" s="574"/>
      <c r="G79" s="374"/>
      <c r="H79" s="575"/>
      <c r="I79" s="575"/>
      <c r="J79" s="575"/>
      <c r="K79" s="575"/>
      <c r="L79" s="575"/>
      <c r="M79" s="576"/>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file>

<file path=customXml/itemProps2.xml><?xml version="1.0" encoding="utf-8"?>
<ds:datastoreItem xmlns:ds="http://schemas.openxmlformats.org/officeDocument/2006/customXml" ds:itemID="{C2108AFD-06A3-42B1-A2E9-E0E5312D11EB}"/>
</file>

<file path=customXml/itemProps3.xml><?xml version="1.0" encoding="utf-8"?>
<ds:datastoreItem xmlns:ds="http://schemas.openxmlformats.org/officeDocument/2006/customXml" ds:itemID="{04C45539-5AAA-4B28-9B2C-6411D5EA95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2024-03-06T19:24:44Z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